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7795" windowHeight="1234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Лист1!$A$4:$H$164</definedName>
    <definedName name="_xlnm.Print_Titles" localSheetId="0">Лист1!$5:$5</definedName>
    <definedName name="_xlnm.Print_Area" localSheetId="0">Лист1!$A$1:$H$164</definedName>
  </definedNames>
  <calcPr calcId="125725"/>
</workbook>
</file>

<file path=xl/calcChain.xml><?xml version="1.0" encoding="utf-8"?>
<calcChain xmlns="http://schemas.openxmlformats.org/spreadsheetml/2006/main">
  <c r="H84" i="1"/>
  <c r="H164" s="1"/>
  <c r="G84"/>
  <c r="G164" s="1"/>
  <c r="G110"/>
  <c r="H110"/>
  <c r="F164" l="1"/>
</calcChain>
</file>

<file path=xl/sharedStrings.xml><?xml version="1.0" encoding="utf-8"?>
<sst xmlns="http://schemas.openxmlformats.org/spreadsheetml/2006/main" count="811" uniqueCount="268">
  <si>
    <t/>
  </si>
  <si>
    <t>Наименование показателя</t>
  </si>
  <si>
    <t>ЦСР</t>
  </si>
  <si>
    <t>РЗ</t>
  </si>
  <si>
    <t>ПР</t>
  </si>
  <si>
    <t>Код ве-
домства</t>
  </si>
  <si>
    <t>1</t>
  </si>
  <si>
    <t>2</t>
  </si>
  <si>
    <t>3</t>
  </si>
  <si>
    <t>4</t>
  </si>
  <si>
    <t>5</t>
  </si>
  <si>
    <t>Государственная программа Забайкальского края "Социальная поддержка граждан"</t>
  </si>
  <si>
    <t>17</t>
  </si>
  <si>
    <t>10</t>
  </si>
  <si>
    <t>03</t>
  </si>
  <si>
    <t>009</t>
  </si>
  <si>
    <t>01</t>
  </si>
  <si>
    <t>04</t>
  </si>
  <si>
    <t>Итого расходов</t>
  </si>
  <si>
    <t>Бюджетные ассигнования в соответствии с уточненной сводной бюджетной росписью</t>
  </si>
  <si>
    <t>Исполнено</t>
  </si>
  <si>
    <t>(тыс. рублей)</t>
  </si>
  <si>
    <t>Раздел I. Дотации бюджетам муниципальных районов (городских округов)</t>
  </si>
  <si>
    <t>Государственная программа Забайкальского края "Управление государственными финансами и государственным долгом"</t>
  </si>
  <si>
    <t>14</t>
  </si>
  <si>
    <t>002</t>
  </si>
  <si>
    <t>Дотации на выравнивание бюджетной обеспеченности муниципальных районов (городских округов)</t>
  </si>
  <si>
    <t>01 3 02 78020</t>
  </si>
  <si>
    <t>Дотации на поддержку мер по обеспечению сбалансированности бюджетов муниципальных районов (городских округов) Забайкальского края</t>
  </si>
  <si>
    <t>01 3 02 78050</t>
  </si>
  <si>
    <t>02</t>
  </si>
  <si>
    <t>Непрограммная деятельность</t>
  </si>
  <si>
    <t>88</t>
  </si>
  <si>
    <t>Дотации, связанные с особым режимом безопасного функционирования закрытых административно-территориальных образований</t>
  </si>
  <si>
    <t>88 0 00 50100</t>
  </si>
  <si>
    <t>Раздел II. Субсидии бюджетам муниципальных районов и городских округов</t>
  </si>
  <si>
    <t>Субсидии бюджетам муниципальных районов и городских округов в целях софинансирования расходных обязательств бюджета муниципального района (городского округа) по оплате труда работников учреждений бюджетной сферы, финансируемых за счет средств муниципального района (городского округа)</t>
  </si>
  <si>
    <t>01 3 02 78180</t>
  </si>
  <si>
    <t>Государственная программа Забайкальского края "Экономическое развитие"</t>
  </si>
  <si>
    <t>Государственная поддержка малого и среднего предпринимательства в субъектах Российской Федерации</t>
  </si>
  <si>
    <t>03 2 I5 55270</t>
  </si>
  <si>
    <t>12</t>
  </si>
  <si>
    <t>025</t>
  </si>
  <si>
    <t>Государственная программа Забайкальского края "Охрана окружающей среды"</t>
  </si>
  <si>
    <t>08</t>
  </si>
  <si>
    <t>Модернизация и закрытие котельных с их переводом на централизованное теплоснабжение</t>
  </si>
  <si>
    <t>08 2 G4 74508</t>
  </si>
  <si>
    <t>05</t>
  </si>
  <si>
    <t>046</t>
  </si>
  <si>
    <t>Реализация мероприятий по ликвидации мест несанкционированного размещения отходов</t>
  </si>
  <si>
    <t>08 2 01 77264</t>
  </si>
  <si>
    <t>06</t>
  </si>
  <si>
    <t>098</t>
  </si>
  <si>
    <t>Государственная программа Забайкальского края "Развитие территорий и жилищная политика Забайкальского края"</t>
  </si>
  <si>
    <t>Реализация мероприятий по обеспечению жильем молодых семей</t>
  </si>
  <si>
    <t>12 3 01 R4970</t>
  </si>
  <si>
    <t>Осуществление городским округом "Город Чита" функций административного центра (столицы) Забайкальского края</t>
  </si>
  <si>
    <t>12 1 03 74521</t>
  </si>
  <si>
    <t>Государственная программа Забайкальского края "Развитие транспортной системы Забайкальского края"</t>
  </si>
  <si>
    <t>13</t>
  </si>
  <si>
    <t>Субсидия на строительство, реконструкцию, капитальный ремонт и ремонт автомобильных дорог общего пользования местного значения и искусственных сооружений на них (включая разработку проектной документации и проведение необходимых экспертиз)</t>
  </si>
  <si>
    <t>13 3 03 74317</t>
  </si>
  <si>
    <t>09</t>
  </si>
  <si>
    <t>Проектирование и строительство троллейбусных линий</t>
  </si>
  <si>
    <t>13 1 G4 74506</t>
  </si>
  <si>
    <t>Субсидия на проектирование, строительство, реконструкцию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</si>
  <si>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13 3 03 74315</t>
  </si>
  <si>
    <t>Государственная программа Забайкальского края "Развитие образования Забайкальского края на 2014–2025 годы"</t>
  </si>
  <si>
    <t>07</t>
  </si>
  <si>
    <t>026</t>
  </si>
  <si>
    <t>Обеспечение основных требований действующего законодательства в области антитеррористической безопасности образовательных организаций</t>
  </si>
  <si>
    <t>14 1 06 71440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</si>
  <si>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</si>
  <si>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14 1 P2 52320</t>
  </si>
  <si>
    <t>14 2 E2 50970</t>
  </si>
  <si>
    <t>Реализация Закона Забайкальского края "Об отдельных вопросах в сфере образования" в части увеличения педагогическим работникам тарифной ставки (должностного оклада) на 25 процентов в поселках городского типа (рабочих поселках) (кроме педагогических работников муниципальных дошкольных образовательных организаций и муниципальных общеобразовательных организаций)</t>
  </si>
  <si>
    <t>14 7 02 71101</t>
  </si>
  <si>
    <t>Государственная программа Забайкальского края "Развитие культуры в Забайкальском крае"</t>
  </si>
  <si>
    <t>15</t>
  </si>
  <si>
    <t>Поддержка отрасли культуры</t>
  </si>
  <si>
    <t>15 1 02 R5190</t>
  </si>
  <si>
    <t>004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</si>
  <si>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</si>
  <si>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15 1 03 R4660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</si>
  <si>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</si>
  <si>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15 1 06 R4670</t>
  </si>
  <si>
    <t>15 1 06 R5190</t>
  </si>
  <si>
    <t>Государственная поддержка отрасли культуры</t>
  </si>
  <si>
    <t>15 1 A1 55190</t>
  </si>
  <si>
    <t>Государственная программа Забайкальского края "Совершенствование государственного управления Забайкальского края"</t>
  </si>
  <si>
    <t>19</t>
  </si>
  <si>
    <t>Поддержка экономического и социального развития коренных малочисленных народов Севера, Сибири и Дальнего Востока</t>
  </si>
  <si>
    <t>19 7 03 R5150</t>
  </si>
  <si>
    <t>001</t>
  </si>
  <si>
    <t>11</t>
  </si>
  <si>
    <t>011</t>
  </si>
  <si>
    <t>066</t>
  </si>
  <si>
    <t>21</t>
  </si>
  <si>
    <t>Осуществление городским округом "Поселок Агинское" функций административного центра Агинского Бурятского округа</t>
  </si>
  <si>
    <t>21 1 06 78111</t>
  </si>
  <si>
    <t>006</t>
  </si>
  <si>
    <t>Государственная программа Забайкальского края "Доступная среда"</t>
  </si>
  <si>
    <t>24</t>
  </si>
  <si>
    <t>Субсидии на мероприятия по обеспечению доступности приоритетных объектов и услуг в приоритетных сферах жизнедеятельности инвалидов и других маломобильных групп населения</t>
  </si>
  <si>
    <t>24 2 01 72270</t>
  </si>
  <si>
    <t>Мероприятия государственной программы Российской Федерации "Доступная среда"</t>
  </si>
  <si>
    <t>24 2 02 R0270</t>
  </si>
  <si>
    <t>Государственная программа Забайкальского края "Развитие жилищно-коммунального хозяйства Забайкальского края"</t>
  </si>
  <si>
    <t>27</t>
  </si>
  <si>
    <t>Модернизация объектов теплоэнергетики и капитальный ремонт объектов коммунальной инфраструктуры, находящихся в муниципальной собственности</t>
  </si>
  <si>
    <t>27 1 02 74905</t>
  </si>
  <si>
    <t>099</t>
  </si>
  <si>
    <t>Государственная программа Забайкальского края по переселению граждан из жилищного фонда, признанного аварийным или непригодным для проживания, и (или) с высоким уровнем износа</t>
  </si>
  <si>
    <t>28</t>
  </si>
  <si>
    <t>Мероприятия по переселению граждан из ветхого и аварийного жилья в зоне Байкало-Амурской магистрали</t>
  </si>
  <si>
    <t>28 3 01 R0230</t>
  </si>
  <si>
    <t>29</t>
  </si>
  <si>
    <t>Реализация программ формирования современной городской среды</t>
  </si>
  <si>
    <t>29 1 F2 55550</t>
  </si>
  <si>
    <t>Раздел III.  Субвенции бюджетам муниципальных районов  (городских округов)</t>
  </si>
  <si>
    <t>Субвенция на предоставление дотаций поселениям на выравнивание бюджетной обеспеченности</t>
  </si>
  <si>
    <t>01 3 02 78060</t>
  </si>
  <si>
    <t>Осуществление государственного полномочия по расчету и предоставлению дотаций бюджетам поселений, а также по установлению отдельных нормативов формирования расходов</t>
  </si>
  <si>
    <t>01 3 02 79205</t>
  </si>
  <si>
    <t>Государственная программа Забайкальского края "Содействие занятости населения"</t>
  </si>
  <si>
    <t>Осуществление государственных полномочий в сфере труда</t>
  </si>
  <si>
    <t>04 3 08 79206</t>
  </si>
  <si>
    <t>Государственная программа Забайкальского края "Развитие сельского хозяйства и регулирование рынков сельскохозяйственной продукции, сырья и продовольствия"</t>
  </si>
  <si>
    <t>Организация проведения мероприятий по содержанию безнадзорных животных</t>
  </si>
  <si>
    <t>Администрирование государственного полномочия по организации проведения мероприятий по содержанию безнадзорных животных</t>
  </si>
  <si>
    <t>087</t>
  </si>
  <si>
    <t>Осуществление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</si>
  <si>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13 1 03 74505</t>
  </si>
  <si>
    <t>Осуществление органами местного самоуправления муниципальных районов "Агинский район", "Петровск-Забайкальский район" и "Читинский район" в Забайкальском крае отдельных государственных полномочий в сфере организации транспортного обслуживания населения автомобильным транспортом в межмуниципальном сообщении</t>
  </si>
  <si>
    <t>13 1 03 79227</t>
  </si>
  <si>
    <t>Администрирование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</si>
  <si>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13 1 03 79502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</si>
  <si>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</si>
  <si>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14 1 01 71201</t>
  </si>
  <si>
    <t>14 2 01 71201</t>
  </si>
  <si>
    <t>14 2 03 71218</t>
  </si>
  <si>
    <t>Обеспечение отдыха, организация и обеспечение оздоровления детей в каникулярное время в муниципальных организациях отдыха детей и их оздоровления</t>
  </si>
  <si>
    <t>14 3 02 71432</t>
  </si>
  <si>
    <t>Осуществление государственных полномочий в области образования</t>
  </si>
  <si>
    <t>14 9 05 79230</t>
  </si>
  <si>
    <t>Предоставление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</si>
  <si>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14 1 02 71230</t>
  </si>
  <si>
    <t>Предоставление компенсации затрат родителей (законных представителей) детей-инвалидов на обучение по основным общеобразовательным программам на дому</t>
  </si>
  <si>
    <t>14 2 01 71228</t>
  </si>
  <si>
    <t>Администрирование государственного полномочия по организации и осуществлению деятельности по опеке и попечительству над несовершеннолетними</t>
  </si>
  <si>
    <t>17 3 03 79211</t>
  </si>
  <si>
    <t>Реализация государственного полномочия по организации и осуществлению деятельности по опеке и попечительству над несовершеннолетними</t>
  </si>
  <si>
    <t>17 3 03 72400</t>
  </si>
  <si>
    <t>Приобретение (строительство)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детям-сиротам и детям, оставшимся без попечения родителей, лицам из числа детей-сирот и детей, оставшихся без попечения родителей</t>
  </si>
  <si>
    <t>17 3 05 74580</t>
  </si>
  <si>
    <t>Осуществление государственных полномочий в области социальной защиты населения</t>
  </si>
  <si>
    <t>17 3 05 79581</t>
  </si>
  <si>
    <t>Осуществление государственных полномочий в сфере государственного управления</t>
  </si>
  <si>
    <t>88 0 00 79220</t>
  </si>
  <si>
    <t>Осуществление первичного воинского учета на территориях, где отсутствуют военные комиссариаты</t>
  </si>
  <si>
    <t>88 0 00 51180</t>
  </si>
  <si>
    <t>Осуществление государственных полномочий по регистрации и учету граждан, имеющих право на получение единовременной социальной выплаты на приобретение или строительство жилого помещения</t>
  </si>
  <si>
    <t>88 0 00 79208</t>
  </si>
  <si>
    <t>Осуществление государственного полномочия по созданию административных комиссий в Забайкальском крае</t>
  </si>
  <si>
    <t>88 0 00 79207</t>
  </si>
  <si>
    <t>032</t>
  </si>
  <si>
    <t>Осуществление государственного полномочия по материально-техническому и финансовому обеспечению оказания юридической помощи адвокатами в труднодоступных и малонаселенных местностях</t>
  </si>
  <si>
    <t>88 0 00 79214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</si>
  <si>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</si>
  <si>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88 0 00 51200</t>
  </si>
  <si>
    <t>Раздел IV. Иные межбюджетные трансферты бюджетам муниципальных районов (городских округов)</t>
  </si>
  <si>
    <t>Реализация мероприятий плана социального развития центров экономического роста Забайкальского края (иные межбюджетные трансферты бюджетам муниципальных районов и городских округов)</t>
  </si>
  <si>
    <t>13 3 06 5505М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</si>
  <si>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</si>
  <si>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13 3 R1 53930</t>
  </si>
  <si>
    <t>14 1 07 5505М</t>
  </si>
  <si>
    <t>Реализация мероприятий плана социального развития центров экономического роста Забайкальского края за счет средств краевого бюджета (иные межбюджетные трансферты бюджетам муниципальных районов и городских округов)</t>
  </si>
  <si>
    <t>14 1 07 Ц505М</t>
  </si>
  <si>
    <t>14 2 04 5505М</t>
  </si>
  <si>
    <t>15 1 08 5505М</t>
  </si>
  <si>
    <t>15 1 08 Ц505М</t>
  </si>
  <si>
    <t>Государственная программа Забайкальского края "Развитие физической культуры и спорта в Забайкальском крае"</t>
  </si>
  <si>
    <t>18</t>
  </si>
  <si>
    <t>18 4 01 5505М</t>
  </si>
  <si>
    <t>18 4 01 Ц505М</t>
  </si>
  <si>
    <t>Предоставление иных межбюджетных трансфертов на организацию и проведение Международного бурятского фестиваля "Алтаргана"</t>
  </si>
  <si>
    <t>21 2 04 72806</t>
  </si>
  <si>
    <t>29 1 04 5505М</t>
  </si>
  <si>
    <t>29 1 04 Ц505М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</si>
  <si>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</si>
  <si>
    <t>29 1 F2 54240</t>
  </si>
  <si>
    <t>Резервные фонды исполнительных органов государственной власти субъекта Российской Федерации</t>
  </si>
  <si>
    <t>88 0 00 00704</t>
  </si>
  <si>
    <t>Предупреждение и ликвидация последствий чрезвычайных ситуаций и стихийных бедствий природного и техногенного характера</t>
  </si>
  <si>
    <t>88 0 00 09218</t>
  </si>
  <si>
    <t>012</t>
  </si>
  <si>
    <t xml:space="preserve">Бюджетные ассигнования, утвержденные Законом Забайкальского края 
"О бюджете Забайкальского края на 2020 год и плановый период 2021 и 2022 годы"
</t>
  </si>
  <si>
    <t>Дотация на компенсацию снижения поступления налоговых и неналоговых доходов бюджетов муниципальных районов, в том числе преобразованных в муниципальные округа, и городских округов Забайкальского края</t>
  </si>
  <si>
    <t>01 3 02 78030</t>
  </si>
  <si>
    <t>Субсидии на развитие социальной инфраструктуры городского поселения "Город Краснокаменск" и муниципального района "Город Краснокаменск и Краснокаменский район"</t>
  </si>
  <si>
    <t>12 1 02 74770</t>
  </si>
  <si>
    <t>Создание дополнительных мест для детей в возрасте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</si>
  <si>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14 1 P2 71443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</si>
  <si>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</si>
  <si>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14 2 03 R3040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</si>
  <si>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</si>
  <si>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14 2 07 R2550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</si>
  <si>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</si>
  <si>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Создание центров цифрового образования детей</t>
  </si>
  <si>
    <t>14 5 E4 52190</t>
  </si>
  <si>
    <t>Осуществление расходов, связанных с созданием центров цифрового образования детей</t>
  </si>
  <si>
    <t>14 5 E4 71442</t>
  </si>
  <si>
    <t>Модернизация региональных и муниципальных детских школ искусств по видам искусств</t>
  </si>
  <si>
    <t>15 1 05 R3060</t>
  </si>
  <si>
    <t>Финансовое обеспечение мероприятий федеральной целевой программы "Развитие физической культуры и спорта в Российской Федерации на 2016–2020 годы"</t>
  </si>
  <si>
    <t>18 4 P5 54950</t>
  </si>
  <si>
    <t>Реализация мероприятий по укреплению единства российской нации и этнокультурному развитию народов России</t>
  </si>
  <si>
    <t>19 7 02 R5160</t>
  </si>
  <si>
    <t>Государственная программа Забайкальского края "Социально-экономическое развитие Агинского Бурятского округа Забайкальского края"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</si>
  <si>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</si>
  <si>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28 3 01 R1780</t>
  </si>
  <si>
    <t>Государственная программа Забайкальского края "Формирование современной городской среды"</t>
  </si>
  <si>
    <t>Государственная программа Забайкальского края "Сохранение, использование, популяризация и государственная охрана объектов культурного наследия"</t>
  </si>
  <si>
    <t>31</t>
  </si>
  <si>
    <t>Реализация мероприятий федеральной целевой программы "Увековечение памяти погибших при защите Отечества на 2019–2024 годы"</t>
  </si>
  <si>
    <t>31 2 03 R2990</t>
  </si>
  <si>
    <t>079</t>
  </si>
  <si>
    <t>Государственная программа Забайкальского края "Комплексное развитие сельских территорий"</t>
  </si>
  <si>
    <t>32</t>
  </si>
  <si>
    <t>Реализация мероприятий по комплексному развитию сельских территорий</t>
  </si>
  <si>
    <t>32 3 03 R5760</t>
  </si>
  <si>
    <t>32 3 02 R5760</t>
  </si>
  <si>
    <t>32 1 01 R5760</t>
  </si>
  <si>
    <t>Развитие транспортной инфраструктуры на сельских территориях</t>
  </si>
  <si>
    <t>32 3 01 R3720</t>
  </si>
  <si>
    <t>05 Д 02 77263</t>
  </si>
  <si>
    <t>05 Д 02 79263</t>
  </si>
  <si>
    <t>Обеспечение льготным питанием детей из малоимущих семей, обучающихся в муниципальных общеобразовательных организациях Забайкальского края</t>
  </si>
  <si>
    <t>Содержание автомобильных дорог общего пользования местного значения и искусственных сооружений на них в границах населенных пунктов</t>
  </si>
  <si>
    <t>13 3 03 74316</t>
  </si>
  <si>
    <t>Финансовое обеспечение дорожной деятельности в целях реализации мероприятий в городских агломерациях в том числе за счет средств резервного фонда Правительства Российской Федерации</t>
  </si>
  <si>
    <t>13 3 R1 58560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</si>
  <si>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</si>
  <si>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14 2 01 53030</t>
  </si>
  <si>
    <t>Обеспечение выплат районных коэффициентов и процентных надбавок за стаж работы в районах Крайнего Севера и приравненных к ним местностях, а также остальных районах Севера, где установлены районные коэффициенты к ежемесячному денежному вознаграждению, за классное руководство педагогическим работникам муниципальных общеобразовательных организаций</t>
  </si>
  <si>
    <t>14 2 01 71030</t>
  </si>
  <si>
    <t>Создание условий по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</si>
  <si>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14 2 08 71444</t>
  </si>
  <si>
    <t>Создание модельных муниципальных библиотек</t>
  </si>
  <si>
    <t>15 1 A1 54540</t>
  </si>
  <si>
    <t>Создание виртуальных концертных залов</t>
  </si>
  <si>
    <t>15 1 A3 54530</t>
  </si>
  <si>
    <t>18 4 13 5505М</t>
  </si>
  <si>
    <t>18 4 14 5505М</t>
  </si>
  <si>
    <t>Иные межбюджетные трансферты бюджетам муниципальных образований - победителям Всероссийского конкурса лучших проектов создания комфортной городской среды</t>
  </si>
  <si>
    <t>29 1 F2 74240</t>
  </si>
  <si>
    <t>Оказание содействия в подготовке и проведении общероссийского голосования, а также в информировании граждан Российской Федерации о такой подготовке</t>
  </si>
  <si>
    <t>88 0 W0 09108</t>
  </si>
  <si>
    <t>Иные межбюджетные трансферты бюджетам муниципальных районов и городских округов Забайкальского края за достигнутые показатели по итогам общероссийского голосования по поправкам в Конституцию Российской Федерации</t>
  </si>
  <si>
    <t>88 0 00 79109</t>
  </si>
  <si>
    <t>003</t>
  </si>
  <si>
    <t>10. Отчет о распределении межбюджетных трансфертов, предоставляемых бюджетам 
муниципальных районов и городских округов, в 2020 году</t>
  </si>
  <si>
    <t>Иные выплаты за достижение показателей деятельности органов исполнительной власти субъектов Российской Федерации за счет средств дотации (грантов) бюджетам субъектов Российской Федерации, для бюджетов муниципальных образований</t>
  </si>
  <si>
    <t>88 0 00 79491</t>
  </si>
  <si>
    <t>Поддержка проектов, обеспечивающих создание инфраструктуры центров (служб) помощи родителям с детьми дошкольного возраста, в том числе от 0 до 3 лет, реализующих программы психолого-педагогической, диагностической, консультационной помощи родителям с детьми дошкольного возраста, в том числе от 0 до 3 лет</t>
  </si>
  <si>
    <t>14 1 04 71446</t>
  </si>
  <si>
    <t>Иные межбюджетные трансферты бюджетам муниципальных районов (городских округов) за достижение значений (уровней) показателей по итогам рейтинга</t>
  </si>
  <si>
    <t>88 0 00 78200</t>
  </si>
</sst>
</file>

<file path=xl/styles.xml><?xml version="1.0" encoding="utf-8"?>
<styleSheet xmlns="http://schemas.openxmlformats.org/spreadsheetml/2006/main">
  <numFmts count="2">
    <numFmt numFmtId="164" formatCode="_-* #,##0.0\ _₽_-;\-* #,##0.0\ _₽_-;_-* &quot;-&quot;?\ _₽_-;_-@_-"/>
    <numFmt numFmtId="165" formatCode="#,##0.0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BFBFBF"/>
      </top>
      <bottom style="medium">
        <color rgb="FFFAC090"/>
      </bottom>
      <diagonal/>
    </border>
  </borders>
  <cellStyleXfs count="16">
    <xf numFmtId="0" fontId="0" fillId="0" borderId="0"/>
    <xf numFmtId="0" fontId="4" fillId="0" borderId="0"/>
    <xf numFmtId="0" fontId="6" fillId="0" borderId="1">
      <alignment horizontal="left" vertical="top" wrapText="1"/>
    </xf>
    <xf numFmtId="49" fontId="6" fillId="0" borderId="1">
      <alignment horizontal="center" vertical="top" wrapText="1"/>
    </xf>
    <xf numFmtId="4" fontId="6" fillId="0" borderId="1">
      <alignment horizontal="right" vertical="top" wrapText="1"/>
    </xf>
    <xf numFmtId="4" fontId="6" fillId="0" borderId="1">
      <alignment horizontal="right" vertical="top" shrinkToFit="1"/>
    </xf>
    <xf numFmtId="0" fontId="7" fillId="0" borderId="1">
      <alignment horizontal="left" vertical="top" wrapText="1"/>
    </xf>
    <xf numFmtId="49" fontId="6" fillId="0" borderId="1">
      <alignment horizontal="center" vertical="top" wrapText="1" shrinkToFit="1"/>
    </xf>
    <xf numFmtId="49" fontId="6" fillId="0" borderId="1">
      <alignment horizontal="center" vertical="top" shrinkToFit="1"/>
    </xf>
    <xf numFmtId="4" fontId="6" fillId="0" borderId="1">
      <alignment horizontal="right" vertical="top" wrapText="1" shrinkToFit="1"/>
    </xf>
    <xf numFmtId="49" fontId="7" fillId="0" borderId="1">
      <alignment horizontal="center" vertical="top" shrinkToFit="1"/>
    </xf>
    <xf numFmtId="4" fontId="7" fillId="0" borderId="1">
      <alignment horizontal="right" vertical="top" shrinkToFit="1"/>
    </xf>
    <xf numFmtId="0" fontId="7" fillId="0" borderId="1"/>
    <xf numFmtId="0" fontId="8" fillId="0" borderId="1"/>
    <xf numFmtId="4" fontId="6" fillId="0" borderId="1">
      <alignment horizontal="right" shrinkToFit="1"/>
    </xf>
    <xf numFmtId="0" fontId="10" fillId="0" borderId="5"/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64" fontId="9" fillId="0" borderId="2" xfId="9" applyNumberFormat="1" applyFont="1" applyBorder="1" applyAlignment="1" applyProtection="1">
      <alignment horizontal="right" vertical="center" wrapText="1" shrinkToFit="1"/>
    </xf>
    <xf numFmtId="165" fontId="6" fillId="0" borderId="1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164" fontId="12" fillId="0" borderId="1" xfId="0" applyNumberFormat="1" applyFont="1" applyFill="1" applyBorder="1" applyAlignment="1">
      <alignment horizontal="right" vertical="center" wrapText="1"/>
    </xf>
    <xf numFmtId="165" fontId="13" fillId="0" borderId="1" xfId="9" applyNumberFormat="1" applyFont="1" applyProtection="1">
      <alignment horizontal="right" vertical="top" wrapText="1" shrinkToFi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4" xfId="1" applyFont="1" applyFill="1" applyBorder="1" applyAlignment="1">
      <alignment horizontal="right" wrapText="1"/>
    </xf>
    <xf numFmtId="0" fontId="3" fillId="0" borderId="4" xfId="0" applyFont="1" applyFill="1" applyBorder="1" applyAlignment="1">
      <alignment wrapText="1"/>
    </xf>
  </cellXfs>
  <cellStyles count="16">
    <cellStyle name="st27" xfId="7"/>
    <cellStyle name="st28" xfId="9"/>
    <cellStyle name="xl24" xfId="2"/>
    <cellStyle name="xl25" xfId="6"/>
    <cellStyle name="xl26" xfId="12"/>
    <cellStyle name="xl27" xfId="13"/>
    <cellStyle name="xl30" xfId="3"/>
    <cellStyle name="xl31" xfId="8"/>
    <cellStyle name="xl32" xfId="10"/>
    <cellStyle name="xl33" xfId="4"/>
    <cellStyle name="xl34" xfId="5"/>
    <cellStyle name="xl35" xfId="11"/>
    <cellStyle name="xl36" xfId="14"/>
    <cellStyle name="xl39" xfId="15"/>
    <cellStyle name="Обычный" xfId="0" builtinId="0"/>
    <cellStyle name="Обычный_Приложения 8, 9, 10 (1)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6"/>
  <sheetViews>
    <sheetView tabSelected="1" view="pageBreakPreview" zoomScale="75" zoomScaleNormal="100" zoomScaleSheetLayoutView="75" workbookViewId="0">
      <selection activeCell="N4" sqref="N4"/>
    </sheetView>
  </sheetViews>
  <sheetFormatPr defaultRowHeight="15"/>
  <cols>
    <col min="1" max="1" width="38.5703125" style="1" customWidth="1"/>
    <col min="2" max="2" width="15.7109375" style="1" customWidth="1"/>
    <col min="3" max="4" width="3.42578125" style="1" customWidth="1"/>
    <col min="5" max="5" width="5.85546875" style="1" customWidth="1"/>
    <col min="6" max="7" width="15.28515625" style="1" customWidth="1"/>
    <col min="8" max="8" width="15.140625" style="1" customWidth="1"/>
    <col min="9" max="16384" width="9.140625" style="1"/>
  </cols>
  <sheetData>
    <row r="1" spans="1:8" ht="40.5" customHeight="1">
      <c r="A1" s="19" t="s">
        <v>261</v>
      </c>
      <c r="B1" s="19"/>
      <c r="C1" s="19"/>
      <c r="D1" s="19"/>
      <c r="E1" s="19"/>
      <c r="F1" s="19"/>
      <c r="G1" s="19"/>
      <c r="H1" s="19"/>
    </row>
    <row r="2" spans="1:8" ht="15.75" customHeight="1">
      <c r="A2" s="2"/>
      <c r="B2" s="2"/>
      <c r="C2" s="2"/>
      <c r="D2" s="2"/>
      <c r="E2" s="2"/>
      <c r="F2" s="2"/>
      <c r="G2" s="2"/>
      <c r="H2" s="2"/>
    </row>
    <row r="3" spans="1:8" ht="15.75">
      <c r="A3" s="18" t="s">
        <v>0</v>
      </c>
      <c r="B3" s="18"/>
      <c r="C3" s="18"/>
      <c r="D3" s="18"/>
      <c r="E3" s="18"/>
      <c r="F3" s="18"/>
      <c r="G3" s="20" t="s">
        <v>21</v>
      </c>
      <c r="H3" s="21"/>
    </row>
    <row r="4" spans="1:8" ht="178.5" customHeight="1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196</v>
      </c>
      <c r="G4" s="3" t="s">
        <v>19</v>
      </c>
      <c r="H4" s="3" t="s">
        <v>20</v>
      </c>
    </row>
    <row r="5" spans="1:8">
      <c r="A5" s="4" t="s">
        <v>6</v>
      </c>
      <c r="B5" s="4" t="s">
        <v>7</v>
      </c>
      <c r="C5" s="4" t="s">
        <v>8</v>
      </c>
      <c r="D5" s="4" t="s">
        <v>9</v>
      </c>
      <c r="E5" s="4" t="s">
        <v>10</v>
      </c>
      <c r="F5" s="4">
        <v>6</v>
      </c>
      <c r="G5" s="4">
        <v>7</v>
      </c>
      <c r="H5" s="4">
        <v>8</v>
      </c>
    </row>
    <row r="6" spans="1:8" ht="51" customHeight="1">
      <c r="A6" s="7" t="s">
        <v>22</v>
      </c>
      <c r="B6" s="8" t="s">
        <v>0</v>
      </c>
      <c r="C6" s="8" t="s">
        <v>0</v>
      </c>
      <c r="D6" s="8" t="s">
        <v>0</v>
      </c>
      <c r="E6" s="8" t="s">
        <v>0</v>
      </c>
      <c r="F6" s="15">
        <v>5210150</v>
      </c>
      <c r="G6" s="15">
        <v>5238802.41885</v>
      </c>
      <c r="H6" s="15">
        <v>5238802.3238500003</v>
      </c>
    </row>
    <row r="7" spans="1:8" ht="66" customHeight="1">
      <c r="A7" s="9" t="s">
        <v>23</v>
      </c>
      <c r="B7" s="10" t="s">
        <v>16</v>
      </c>
      <c r="C7" s="8" t="s">
        <v>0</v>
      </c>
      <c r="D7" s="8" t="s">
        <v>0</v>
      </c>
      <c r="E7" s="8" t="s">
        <v>0</v>
      </c>
      <c r="F7" s="15">
        <v>5179409</v>
      </c>
      <c r="G7" s="15">
        <v>5185651.41885</v>
      </c>
      <c r="H7" s="15">
        <v>5185651.3238500003</v>
      </c>
    </row>
    <row r="8" spans="1:8" ht="51.75" customHeight="1">
      <c r="A8" s="12" t="s">
        <v>26</v>
      </c>
      <c r="B8" s="13" t="s">
        <v>27</v>
      </c>
      <c r="C8" s="14" t="s">
        <v>24</v>
      </c>
      <c r="D8" s="14" t="s">
        <v>16</v>
      </c>
      <c r="E8" s="14" t="s">
        <v>25</v>
      </c>
      <c r="F8" s="16">
        <v>4490537.0999999996</v>
      </c>
      <c r="G8" s="16">
        <v>4490537.0999999996</v>
      </c>
      <c r="H8" s="16">
        <v>4490537.0999999996</v>
      </c>
    </row>
    <row r="9" spans="1:8" ht="110.25">
      <c r="A9" s="12" t="s">
        <v>197</v>
      </c>
      <c r="B9" s="13" t="s">
        <v>198</v>
      </c>
      <c r="C9" s="14" t="s">
        <v>24</v>
      </c>
      <c r="D9" s="14" t="s">
        <v>30</v>
      </c>
      <c r="E9" s="14" t="s">
        <v>25</v>
      </c>
      <c r="F9" s="16">
        <v>341927</v>
      </c>
      <c r="G9" s="16">
        <v>341927</v>
      </c>
      <c r="H9" s="16">
        <v>341927</v>
      </c>
    </row>
    <row r="10" spans="1:8" ht="81.75" customHeight="1">
      <c r="A10" s="12" t="s">
        <v>28</v>
      </c>
      <c r="B10" s="13" t="s">
        <v>29</v>
      </c>
      <c r="C10" s="14" t="s">
        <v>24</v>
      </c>
      <c r="D10" s="14" t="s">
        <v>30</v>
      </c>
      <c r="E10" s="14" t="s">
        <v>25</v>
      </c>
      <c r="F10" s="16">
        <v>346944.9</v>
      </c>
      <c r="G10" s="16">
        <v>353187.31885000004</v>
      </c>
      <c r="H10" s="16">
        <v>353187.22385000001</v>
      </c>
    </row>
    <row r="11" spans="1:8" ht="19.5" customHeight="1">
      <c r="A11" s="9" t="s">
        <v>31</v>
      </c>
      <c r="B11" s="10" t="s">
        <v>32</v>
      </c>
      <c r="C11" s="8" t="s">
        <v>0</v>
      </c>
      <c r="D11" s="8" t="s">
        <v>0</v>
      </c>
      <c r="E11" s="8" t="s">
        <v>0</v>
      </c>
      <c r="F11" s="15">
        <v>30741</v>
      </c>
      <c r="G11" s="15">
        <v>53151</v>
      </c>
      <c r="H11" s="15">
        <v>53151</v>
      </c>
    </row>
    <row r="12" spans="1:8" ht="69" customHeight="1">
      <c r="A12" s="12" t="s">
        <v>33</v>
      </c>
      <c r="B12" s="13" t="s">
        <v>34</v>
      </c>
      <c r="C12" s="14" t="s">
        <v>24</v>
      </c>
      <c r="D12" s="14" t="s">
        <v>30</v>
      </c>
      <c r="E12" s="14" t="s">
        <v>25</v>
      </c>
      <c r="F12" s="16">
        <v>30741</v>
      </c>
      <c r="G12" s="16">
        <v>30741</v>
      </c>
      <c r="H12" s="16">
        <v>30741</v>
      </c>
    </row>
    <row r="13" spans="1:8" ht="134.25" customHeight="1">
      <c r="A13" s="12" t="s">
        <v>262</v>
      </c>
      <c r="B13" s="13" t="s">
        <v>263</v>
      </c>
      <c r="C13" s="14" t="s">
        <v>24</v>
      </c>
      <c r="D13" s="14" t="s">
        <v>30</v>
      </c>
      <c r="E13" s="14" t="s">
        <v>25</v>
      </c>
      <c r="F13" s="16">
        <v>0</v>
      </c>
      <c r="G13" s="16">
        <v>22410</v>
      </c>
      <c r="H13" s="16">
        <v>22410</v>
      </c>
    </row>
    <row r="14" spans="1:8" ht="52.5" customHeight="1">
      <c r="A14" s="7" t="s">
        <v>35</v>
      </c>
      <c r="B14" s="8" t="s">
        <v>0</v>
      </c>
      <c r="C14" s="8" t="s">
        <v>0</v>
      </c>
      <c r="D14" s="8" t="s">
        <v>0</v>
      </c>
      <c r="E14" s="8" t="s">
        <v>0</v>
      </c>
      <c r="F14" s="15">
        <v>6129706.0999999996</v>
      </c>
      <c r="G14" s="15">
        <v>6271523.3185000001</v>
      </c>
      <c r="H14" s="15">
        <v>5789584.2546499996</v>
      </c>
    </row>
    <row r="15" spans="1:8" ht="66" customHeight="1">
      <c r="A15" s="9" t="s">
        <v>23</v>
      </c>
      <c r="B15" s="10" t="s">
        <v>16</v>
      </c>
      <c r="C15" s="8" t="s">
        <v>0</v>
      </c>
      <c r="D15" s="8" t="s">
        <v>0</v>
      </c>
      <c r="E15" s="8" t="s">
        <v>0</v>
      </c>
      <c r="F15" s="15">
        <v>1447541.3</v>
      </c>
      <c r="G15" s="15">
        <v>1598272.6067300001</v>
      </c>
      <c r="H15" s="15">
        <v>1595269.1073599998</v>
      </c>
    </row>
    <row r="16" spans="1:8" ht="165" customHeight="1">
      <c r="A16" s="12" t="s">
        <v>36</v>
      </c>
      <c r="B16" s="13" t="s">
        <v>37</v>
      </c>
      <c r="C16" s="14" t="s">
        <v>24</v>
      </c>
      <c r="D16" s="14" t="s">
        <v>14</v>
      </c>
      <c r="E16" s="14" t="s">
        <v>25</v>
      </c>
      <c r="F16" s="16">
        <v>1447541.3</v>
      </c>
      <c r="G16" s="16">
        <v>1598272.6067300001</v>
      </c>
      <c r="H16" s="16">
        <v>1595269.1073599998</v>
      </c>
    </row>
    <row r="17" spans="1:8" ht="51" customHeight="1">
      <c r="A17" s="9" t="s">
        <v>38</v>
      </c>
      <c r="B17" s="10" t="s">
        <v>14</v>
      </c>
      <c r="C17" s="8" t="s">
        <v>0</v>
      </c>
      <c r="D17" s="8" t="s">
        <v>0</v>
      </c>
      <c r="E17" s="8" t="s">
        <v>0</v>
      </c>
      <c r="F17" s="15">
        <v>2127.9</v>
      </c>
      <c r="G17" s="15">
        <v>2127.9002300000002</v>
      </c>
      <c r="H17" s="15">
        <v>2127.9002300000002</v>
      </c>
    </row>
    <row r="18" spans="1:8" ht="50.25" customHeight="1">
      <c r="A18" s="12" t="s">
        <v>39</v>
      </c>
      <c r="B18" s="13" t="s">
        <v>40</v>
      </c>
      <c r="C18" s="14" t="s">
        <v>17</v>
      </c>
      <c r="D18" s="14" t="s">
        <v>41</v>
      </c>
      <c r="E18" s="14" t="s">
        <v>42</v>
      </c>
      <c r="F18" s="16">
        <v>2127.9</v>
      </c>
      <c r="G18" s="16">
        <v>2127.9002300000002</v>
      </c>
      <c r="H18" s="16">
        <v>2127.9002300000002</v>
      </c>
    </row>
    <row r="19" spans="1:8" ht="51" customHeight="1">
      <c r="A19" s="9" t="s">
        <v>43</v>
      </c>
      <c r="B19" s="10" t="s">
        <v>44</v>
      </c>
      <c r="C19" s="8" t="s">
        <v>0</v>
      </c>
      <c r="D19" s="8" t="s">
        <v>0</v>
      </c>
      <c r="E19" s="8" t="s">
        <v>0</v>
      </c>
      <c r="F19" s="15">
        <v>133766</v>
      </c>
      <c r="G19" s="15">
        <v>124851.9</v>
      </c>
      <c r="H19" s="15">
        <v>116391.03789000001</v>
      </c>
    </row>
    <row r="20" spans="1:8" ht="50.25" customHeight="1">
      <c r="A20" s="12" t="s">
        <v>45</v>
      </c>
      <c r="B20" s="13" t="s">
        <v>46</v>
      </c>
      <c r="C20" s="14" t="s">
        <v>47</v>
      </c>
      <c r="D20" s="14" t="s">
        <v>30</v>
      </c>
      <c r="E20" s="14" t="s">
        <v>48</v>
      </c>
      <c r="F20" s="16">
        <v>8914.1</v>
      </c>
      <c r="G20" s="5">
        <v>0</v>
      </c>
      <c r="H20" s="5">
        <v>0</v>
      </c>
    </row>
    <row r="21" spans="1:8" ht="66" customHeight="1">
      <c r="A21" s="12" t="s">
        <v>49</v>
      </c>
      <c r="B21" s="13" t="s">
        <v>50</v>
      </c>
      <c r="C21" s="14" t="s">
        <v>51</v>
      </c>
      <c r="D21" s="14" t="s">
        <v>47</v>
      </c>
      <c r="E21" s="14" t="s">
        <v>48</v>
      </c>
      <c r="F21" s="16">
        <v>124851.9</v>
      </c>
      <c r="G21" s="16">
        <v>124851.9</v>
      </c>
      <c r="H21" s="16">
        <v>116391.03789000001</v>
      </c>
    </row>
    <row r="22" spans="1:8" ht="67.5" customHeight="1">
      <c r="A22" s="9" t="s">
        <v>53</v>
      </c>
      <c r="B22" s="10" t="s">
        <v>41</v>
      </c>
      <c r="C22" s="8" t="s">
        <v>0</v>
      </c>
      <c r="D22" s="8" t="s">
        <v>0</v>
      </c>
      <c r="E22" s="8" t="s">
        <v>0</v>
      </c>
      <c r="F22" s="15">
        <v>357033.6</v>
      </c>
      <c r="G22" s="15">
        <v>357033.6</v>
      </c>
      <c r="H22" s="15">
        <v>356653.23785000003</v>
      </c>
    </row>
    <row r="23" spans="1:8" ht="100.5" customHeight="1">
      <c r="A23" s="12" t="s">
        <v>199</v>
      </c>
      <c r="B23" s="13" t="s">
        <v>200</v>
      </c>
      <c r="C23" s="14" t="s">
        <v>47</v>
      </c>
      <c r="D23" s="14" t="s">
        <v>14</v>
      </c>
      <c r="E23" s="14" t="s">
        <v>52</v>
      </c>
      <c r="F23" s="16">
        <v>4000</v>
      </c>
      <c r="G23" s="16">
        <v>4000</v>
      </c>
      <c r="H23" s="16">
        <v>4000</v>
      </c>
    </row>
    <row r="24" spans="1:8" ht="99.75" customHeight="1">
      <c r="A24" s="12" t="s">
        <v>199</v>
      </c>
      <c r="B24" s="13" t="s">
        <v>200</v>
      </c>
      <c r="C24" s="14" t="s">
        <v>47</v>
      </c>
      <c r="D24" s="14" t="s">
        <v>47</v>
      </c>
      <c r="E24" s="14" t="s">
        <v>52</v>
      </c>
      <c r="F24" s="16">
        <v>25000</v>
      </c>
      <c r="G24" s="16">
        <v>25000</v>
      </c>
      <c r="H24" s="16">
        <v>25000</v>
      </c>
    </row>
    <row r="25" spans="1:8" ht="98.25" customHeight="1">
      <c r="A25" s="12" t="s">
        <v>199</v>
      </c>
      <c r="B25" s="13" t="s">
        <v>200</v>
      </c>
      <c r="C25" s="14" t="s">
        <v>68</v>
      </c>
      <c r="D25" s="14" t="s">
        <v>16</v>
      </c>
      <c r="E25" s="14" t="s">
        <v>52</v>
      </c>
      <c r="F25" s="16">
        <v>6409.1</v>
      </c>
      <c r="G25" s="16">
        <v>6409.0498600000001</v>
      </c>
      <c r="H25" s="16">
        <v>6409.0498600000001</v>
      </c>
    </row>
    <row r="26" spans="1:8" ht="98.25" customHeight="1">
      <c r="A26" s="12" t="s">
        <v>199</v>
      </c>
      <c r="B26" s="13" t="s">
        <v>200</v>
      </c>
      <c r="C26" s="14" t="s">
        <v>68</v>
      </c>
      <c r="D26" s="14" t="s">
        <v>30</v>
      </c>
      <c r="E26" s="14" t="s">
        <v>52</v>
      </c>
      <c r="F26" s="16">
        <v>17596.5</v>
      </c>
      <c r="G26" s="16">
        <v>17596.486730000001</v>
      </c>
      <c r="H26" s="16">
        <v>17596.486719999997</v>
      </c>
    </row>
    <row r="27" spans="1:8" ht="97.5" customHeight="1">
      <c r="A27" s="12" t="s">
        <v>199</v>
      </c>
      <c r="B27" s="13" t="s">
        <v>200</v>
      </c>
      <c r="C27" s="14" t="s">
        <v>68</v>
      </c>
      <c r="D27" s="14" t="s">
        <v>14</v>
      </c>
      <c r="E27" s="14" t="s">
        <v>52</v>
      </c>
      <c r="F27" s="16">
        <v>1887.6</v>
      </c>
      <c r="G27" s="16">
        <v>1887.6407199999999</v>
      </c>
      <c r="H27" s="16">
        <v>1887.6407199999999</v>
      </c>
    </row>
    <row r="28" spans="1:8" ht="98.25" customHeight="1">
      <c r="A28" s="12" t="s">
        <v>199</v>
      </c>
      <c r="B28" s="13" t="s">
        <v>200</v>
      </c>
      <c r="C28" s="14" t="s">
        <v>68</v>
      </c>
      <c r="D28" s="14" t="s">
        <v>62</v>
      </c>
      <c r="E28" s="14" t="s">
        <v>52</v>
      </c>
      <c r="F28" s="16">
        <v>2106.8000000000002</v>
      </c>
      <c r="G28" s="16">
        <v>2106.82269</v>
      </c>
      <c r="H28" s="16">
        <v>2106.82269</v>
      </c>
    </row>
    <row r="29" spans="1:8" ht="34.5" customHeight="1">
      <c r="A29" s="12" t="s">
        <v>54</v>
      </c>
      <c r="B29" s="13" t="s">
        <v>55</v>
      </c>
      <c r="C29" s="14" t="s">
        <v>13</v>
      </c>
      <c r="D29" s="14" t="s">
        <v>17</v>
      </c>
      <c r="E29" s="14" t="s">
        <v>52</v>
      </c>
      <c r="F29" s="16">
        <v>220033.6</v>
      </c>
      <c r="G29" s="16">
        <v>220033.6</v>
      </c>
      <c r="H29" s="16">
        <v>220033.59999000002</v>
      </c>
    </row>
    <row r="30" spans="1:8" ht="65.25" customHeight="1">
      <c r="A30" s="12" t="s">
        <v>56</v>
      </c>
      <c r="B30" s="13" t="s">
        <v>57</v>
      </c>
      <c r="C30" s="14" t="s">
        <v>24</v>
      </c>
      <c r="D30" s="14" t="s">
        <v>14</v>
      </c>
      <c r="E30" s="14" t="s">
        <v>52</v>
      </c>
      <c r="F30" s="16">
        <v>80000</v>
      </c>
      <c r="G30" s="16">
        <v>80000</v>
      </c>
      <c r="H30" s="16">
        <v>79619.637870000006</v>
      </c>
    </row>
    <row r="31" spans="1:8" ht="65.25" customHeight="1">
      <c r="A31" s="9" t="s">
        <v>58</v>
      </c>
      <c r="B31" s="10" t="s">
        <v>59</v>
      </c>
      <c r="C31" s="8" t="s">
        <v>0</v>
      </c>
      <c r="D31" s="8" t="s">
        <v>0</v>
      </c>
      <c r="E31" s="8" t="s">
        <v>0</v>
      </c>
      <c r="F31" s="15">
        <v>704093.1</v>
      </c>
      <c r="G31" s="15">
        <v>704093.13312999997</v>
      </c>
      <c r="H31" s="15">
        <v>614982.77757999999</v>
      </c>
    </row>
    <row r="32" spans="1:8" ht="34.5" customHeight="1">
      <c r="A32" s="12" t="s">
        <v>63</v>
      </c>
      <c r="B32" s="13" t="s">
        <v>64</v>
      </c>
      <c r="C32" s="14" t="s">
        <v>17</v>
      </c>
      <c r="D32" s="14" t="s">
        <v>44</v>
      </c>
      <c r="E32" s="14" t="s">
        <v>52</v>
      </c>
      <c r="F32" s="16">
        <v>91344.4</v>
      </c>
      <c r="G32" s="16">
        <v>91344.409</v>
      </c>
      <c r="H32" s="16">
        <v>91343.495549999992</v>
      </c>
    </row>
    <row r="33" spans="1:8" ht="162.75" customHeight="1">
      <c r="A33" s="12" t="s">
        <v>65</v>
      </c>
      <c r="B33" s="13" t="s">
        <v>66</v>
      </c>
      <c r="C33" s="14" t="s">
        <v>17</v>
      </c>
      <c r="D33" s="14" t="s">
        <v>62</v>
      </c>
      <c r="E33" s="14" t="s">
        <v>52</v>
      </c>
      <c r="F33" s="16">
        <v>63477</v>
      </c>
      <c r="G33" s="16">
        <v>63477</v>
      </c>
      <c r="H33" s="16">
        <v>62572.445030000003</v>
      </c>
    </row>
    <row r="34" spans="1:8" ht="133.5" customHeight="1">
      <c r="A34" s="12" t="s">
        <v>60</v>
      </c>
      <c r="B34" s="13" t="s">
        <v>61</v>
      </c>
      <c r="C34" s="14" t="s">
        <v>17</v>
      </c>
      <c r="D34" s="14" t="s">
        <v>62</v>
      </c>
      <c r="E34" s="14" t="s">
        <v>52</v>
      </c>
      <c r="F34" s="16">
        <v>549271.69999999995</v>
      </c>
      <c r="G34" s="16">
        <v>549271.72412999999</v>
      </c>
      <c r="H34" s="16">
        <v>461066.837</v>
      </c>
    </row>
    <row r="35" spans="1:8" ht="65.25" customHeight="1">
      <c r="A35" s="9" t="s">
        <v>67</v>
      </c>
      <c r="B35" s="10" t="s">
        <v>24</v>
      </c>
      <c r="C35" s="8" t="s">
        <v>0</v>
      </c>
      <c r="D35" s="8" t="s">
        <v>0</v>
      </c>
      <c r="E35" s="8" t="s">
        <v>0</v>
      </c>
      <c r="F35" s="15">
        <v>2059722.7</v>
      </c>
      <c r="G35" s="15">
        <v>2059722.6552500001</v>
      </c>
      <c r="H35" s="15">
        <v>1780990.5837699999</v>
      </c>
    </row>
    <row r="36" spans="1:8" ht="82.5" customHeight="1">
      <c r="A36" s="12" t="s">
        <v>70</v>
      </c>
      <c r="B36" s="13" t="s">
        <v>71</v>
      </c>
      <c r="C36" s="14" t="s">
        <v>68</v>
      </c>
      <c r="D36" s="14" t="s">
        <v>16</v>
      </c>
      <c r="E36" s="14" t="s">
        <v>69</v>
      </c>
      <c r="F36" s="16">
        <v>370.5</v>
      </c>
      <c r="G36" s="16">
        <v>370.49759999999998</v>
      </c>
      <c r="H36" s="16">
        <v>370.49759999999998</v>
      </c>
    </row>
    <row r="37" spans="1:8" ht="116.25" customHeight="1">
      <c r="A37" s="12" t="s">
        <v>72</v>
      </c>
      <c r="B37" s="13" t="s">
        <v>73</v>
      </c>
      <c r="C37" s="14" t="s">
        <v>68</v>
      </c>
      <c r="D37" s="14" t="s">
        <v>16</v>
      </c>
      <c r="E37" s="14" t="s">
        <v>69</v>
      </c>
      <c r="F37" s="16">
        <v>635513</v>
      </c>
      <c r="G37" s="16">
        <v>635512.99305999989</v>
      </c>
      <c r="H37" s="16">
        <v>611970.44449000002</v>
      </c>
    </row>
    <row r="38" spans="1:8" ht="114" customHeight="1">
      <c r="A38" s="12" t="s">
        <v>201</v>
      </c>
      <c r="B38" s="13" t="s">
        <v>202</v>
      </c>
      <c r="C38" s="14" t="s">
        <v>68</v>
      </c>
      <c r="D38" s="14" t="s">
        <v>16</v>
      </c>
      <c r="E38" s="14" t="s">
        <v>69</v>
      </c>
      <c r="F38" s="16">
        <v>348445.2</v>
      </c>
      <c r="G38" s="16">
        <v>348445.16459</v>
      </c>
      <c r="H38" s="16">
        <v>253674.68087000001</v>
      </c>
    </row>
    <row r="39" spans="1:8" ht="81.75" customHeight="1">
      <c r="A39" s="12" t="s">
        <v>203</v>
      </c>
      <c r="B39" s="13" t="s">
        <v>204</v>
      </c>
      <c r="C39" s="14" t="s">
        <v>68</v>
      </c>
      <c r="D39" s="14" t="s">
        <v>30</v>
      </c>
      <c r="E39" s="14" t="s">
        <v>69</v>
      </c>
      <c r="F39" s="16">
        <v>360367.4</v>
      </c>
      <c r="G39" s="16">
        <v>360367.4</v>
      </c>
      <c r="H39" s="16">
        <v>256781.11066999999</v>
      </c>
    </row>
    <row r="40" spans="1:8" ht="97.5" customHeight="1">
      <c r="A40" s="12" t="s">
        <v>205</v>
      </c>
      <c r="B40" s="13" t="s">
        <v>206</v>
      </c>
      <c r="C40" s="14" t="s">
        <v>68</v>
      </c>
      <c r="D40" s="14" t="s">
        <v>30</v>
      </c>
      <c r="E40" s="14" t="s">
        <v>69</v>
      </c>
      <c r="F40" s="16">
        <v>606953.1</v>
      </c>
      <c r="G40" s="16">
        <v>606953.1</v>
      </c>
      <c r="H40" s="16">
        <v>553290.75140999991</v>
      </c>
    </row>
    <row r="41" spans="1:8" ht="81.75" customHeight="1">
      <c r="A41" s="12" t="s">
        <v>207</v>
      </c>
      <c r="B41" s="13" t="s">
        <v>74</v>
      </c>
      <c r="C41" s="14" t="s">
        <v>68</v>
      </c>
      <c r="D41" s="14" t="s">
        <v>30</v>
      </c>
      <c r="E41" s="14" t="s">
        <v>69</v>
      </c>
      <c r="F41" s="16">
        <v>42750.2</v>
      </c>
      <c r="G41" s="16">
        <v>42750.2</v>
      </c>
      <c r="H41" s="16">
        <v>42485.724700000006</v>
      </c>
    </row>
    <row r="42" spans="1:8" ht="31.5">
      <c r="A42" s="12" t="s">
        <v>208</v>
      </c>
      <c r="B42" s="13" t="s">
        <v>209</v>
      </c>
      <c r="C42" s="14" t="s">
        <v>68</v>
      </c>
      <c r="D42" s="14" t="s">
        <v>14</v>
      </c>
      <c r="E42" s="14" t="s">
        <v>69</v>
      </c>
      <c r="F42" s="16">
        <v>13264.9</v>
      </c>
      <c r="G42" s="16">
        <v>13264.9</v>
      </c>
      <c r="H42" s="16">
        <v>12855.64926</v>
      </c>
    </row>
    <row r="43" spans="1:8" ht="50.25" customHeight="1">
      <c r="A43" s="12" t="s">
        <v>210</v>
      </c>
      <c r="B43" s="13" t="s">
        <v>211</v>
      </c>
      <c r="C43" s="14" t="s">
        <v>68</v>
      </c>
      <c r="D43" s="14" t="s">
        <v>14</v>
      </c>
      <c r="E43" s="14" t="s">
        <v>69</v>
      </c>
      <c r="F43" s="16">
        <v>10550.1</v>
      </c>
      <c r="G43" s="16">
        <v>10550.1</v>
      </c>
      <c r="H43" s="16">
        <v>10550.099890000001</v>
      </c>
    </row>
    <row r="44" spans="1:8" ht="195.75" customHeight="1">
      <c r="A44" s="12" t="s">
        <v>75</v>
      </c>
      <c r="B44" s="13" t="s">
        <v>76</v>
      </c>
      <c r="C44" s="14" t="s">
        <v>68</v>
      </c>
      <c r="D44" s="14" t="s">
        <v>14</v>
      </c>
      <c r="E44" s="14" t="s">
        <v>69</v>
      </c>
      <c r="F44" s="16">
        <v>41508.300000000003</v>
      </c>
      <c r="G44" s="16">
        <v>41508.300000000003</v>
      </c>
      <c r="H44" s="16">
        <v>39011.624880000003</v>
      </c>
    </row>
    <row r="45" spans="1:8" ht="50.25" customHeight="1">
      <c r="A45" s="9" t="s">
        <v>77</v>
      </c>
      <c r="B45" s="10" t="s">
        <v>78</v>
      </c>
      <c r="C45" s="8" t="s">
        <v>0</v>
      </c>
      <c r="D45" s="8" t="s">
        <v>0</v>
      </c>
      <c r="E45" s="8" t="s">
        <v>0</v>
      </c>
      <c r="F45" s="15">
        <v>315571</v>
      </c>
      <c r="G45" s="15">
        <v>315571</v>
      </c>
      <c r="H45" s="15">
        <v>315571</v>
      </c>
    </row>
    <row r="46" spans="1:8" ht="51" customHeight="1">
      <c r="A46" s="12" t="s">
        <v>212</v>
      </c>
      <c r="B46" s="13" t="s">
        <v>213</v>
      </c>
      <c r="C46" s="14" t="s">
        <v>68</v>
      </c>
      <c r="D46" s="14" t="s">
        <v>14</v>
      </c>
      <c r="E46" s="14" t="s">
        <v>81</v>
      </c>
      <c r="F46" s="16">
        <v>133034.79999999999</v>
      </c>
      <c r="G46" s="16">
        <v>133034.79999999999</v>
      </c>
      <c r="H46" s="16">
        <v>133034.79999999999</v>
      </c>
    </row>
    <row r="47" spans="1:8" ht="38.25" customHeight="1">
      <c r="A47" s="12" t="s">
        <v>87</v>
      </c>
      <c r="B47" s="13" t="s">
        <v>88</v>
      </c>
      <c r="C47" s="14" t="s">
        <v>68</v>
      </c>
      <c r="D47" s="14" t="s">
        <v>14</v>
      </c>
      <c r="E47" s="14" t="s">
        <v>81</v>
      </c>
      <c r="F47" s="16">
        <v>23753.4</v>
      </c>
      <c r="G47" s="16">
        <v>23753.4</v>
      </c>
      <c r="H47" s="16">
        <v>23753.4</v>
      </c>
    </row>
    <row r="48" spans="1:8" ht="21" customHeight="1">
      <c r="A48" s="12" t="s">
        <v>79</v>
      </c>
      <c r="B48" s="13" t="s">
        <v>80</v>
      </c>
      <c r="C48" s="14" t="s">
        <v>44</v>
      </c>
      <c r="D48" s="14" t="s">
        <v>16</v>
      </c>
      <c r="E48" s="14" t="s">
        <v>81</v>
      </c>
      <c r="F48" s="16">
        <v>2158.5</v>
      </c>
      <c r="G48" s="16">
        <v>2158.5</v>
      </c>
      <c r="H48" s="16">
        <v>2158.5</v>
      </c>
    </row>
    <row r="49" spans="1:8" ht="86.25" customHeight="1">
      <c r="A49" s="12" t="s">
        <v>82</v>
      </c>
      <c r="B49" s="13" t="s">
        <v>83</v>
      </c>
      <c r="C49" s="14" t="s">
        <v>44</v>
      </c>
      <c r="D49" s="14" t="s">
        <v>16</v>
      </c>
      <c r="E49" s="14" t="s">
        <v>81</v>
      </c>
      <c r="F49" s="16">
        <v>2835</v>
      </c>
      <c r="G49" s="16">
        <v>2835</v>
      </c>
      <c r="H49" s="16">
        <v>2835</v>
      </c>
    </row>
    <row r="50" spans="1:8" ht="69.75" customHeight="1">
      <c r="A50" s="12" t="s">
        <v>84</v>
      </c>
      <c r="B50" s="13" t="s">
        <v>85</v>
      </c>
      <c r="C50" s="14" t="s">
        <v>44</v>
      </c>
      <c r="D50" s="14" t="s">
        <v>16</v>
      </c>
      <c r="E50" s="14" t="s">
        <v>81</v>
      </c>
      <c r="F50" s="16">
        <v>31581.599999999999</v>
      </c>
      <c r="G50" s="16">
        <v>31581.599999999999</v>
      </c>
      <c r="H50" s="16">
        <v>31581.599999999999</v>
      </c>
    </row>
    <row r="51" spans="1:8" ht="21" customHeight="1">
      <c r="A51" s="12" t="s">
        <v>79</v>
      </c>
      <c r="B51" s="13" t="s">
        <v>86</v>
      </c>
      <c r="C51" s="14" t="s">
        <v>44</v>
      </c>
      <c r="D51" s="14" t="s">
        <v>16</v>
      </c>
      <c r="E51" s="14" t="s">
        <v>81</v>
      </c>
      <c r="F51" s="16">
        <v>2050</v>
      </c>
      <c r="G51" s="16">
        <v>2050</v>
      </c>
      <c r="H51" s="16">
        <v>2050</v>
      </c>
    </row>
    <row r="52" spans="1:8" ht="31.5">
      <c r="A52" s="12" t="s">
        <v>87</v>
      </c>
      <c r="B52" s="13" t="s">
        <v>88</v>
      </c>
      <c r="C52" s="14" t="s">
        <v>44</v>
      </c>
      <c r="D52" s="14" t="s">
        <v>16</v>
      </c>
      <c r="E52" s="14" t="s">
        <v>81</v>
      </c>
      <c r="F52" s="16">
        <v>120157.7</v>
      </c>
      <c r="G52" s="16">
        <v>120157.7</v>
      </c>
      <c r="H52" s="16">
        <v>120157.7</v>
      </c>
    </row>
    <row r="53" spans="1:8" ht="66.75" customHeight="1">
      <c r="A53" s="9" t="s">
        <v>181</v>
      </c>
      <c r="B53" s="10" t="s">
        <v>182</v>
      </c>
      <c r="C53" s="8" t="s">
        <v>0</v>
      </c>
      <c r="D53" s="8" t="s">
        <v>0</v>
      </c>
      <c r="E53" s="8" t="s">
        <v>0</v>
      </c>
      <c r="F53" s="15">
        <v>20707</v>
      </c>
      <c r="G53" s="15">
        <v>20707.01282</v>
      </c>
      <c r="H53" s="15">
        <v>18643.01569</v>
      </c>
    </row>
    <row r="54" spans="1:8" ht="81.75" customHeight="1">
      <c r="A54" s="12" t="s">
        <v>214</v>
      </c>
      <c r="B54" s="13" t="s">
        <v>215</v>
      </c>
      <c r="C54" s="14" t="s">
        <v>94</v>
      </c>
      <c r="D54" s="14" t="s">
        <v>30</v>
      </c>
      <c r="E54" s="14" t="s">
        <v>95</v>
      </c>
      <c r="F54" s="16">
        <v>20707</v>
      </c>
      <c r="G54" s="16">
        <v>20707.01282</v>
      </c>
      <c r="H54" s="16">
        <v>18643.01569</v>
      </c>
    </row>
    <row r="55" spans="1:8" ht="84" customHeight="1">
      <c r="A55" s="9" t="s">
        <v>89</v>
      </c>
      <c r="B55" s="10" t="s">
        <v>90</v>
      </c>
      <c r="C55" s="8" t="s">
        <v>0</v>
      </c>
      <c r="D55" s="8" t="s">
        <v>0</v>
      </c>
      <c r="E55" s="8" t="s">
        <v>0</v>
      </c>
      <c r="F55" s="15">
        <v>4743.3999999999996</v>
      </c>
      <c r="G55" s="15">
        <v>4743.4021299999995</v>
      </c>
      <c r="H55" s="15">
        <v>4743.4021199999997</v>
      </c>
    </row>
    <row r="56" spans="1:8" ht="66.75" customHeight="1">
      <c r="A56" s="12" t="s">
        <v>216</v>
      </c>
      <c r="B56" s="13" t="s">
        <v>217</v>
      </c>
      <c r="C56" s="14" t="s">
        <v>16</v>
      </c>
      <c r="D56" s="14" t="s">
        <v>59</v>
      </c>
      <c r="E56" s="14" t="s">
        <v>93</v>
      </c>
      <c r="F56" s="16">
        <v>1137</v>
      </c>
      <c r="G56" s="16">
        <v>3266.7</v>
      </c>
      <c r="H56" s="16">
        <v>3266.6999900000001</v>
      </c>
    </row>
    <row r="57" spans="1:8" ht="66.75" customHeight="1">
      <c r="A57" s="12" t="s">
        <v>91</v>
      </c>
      <c r="B57" s="13" t="s">
        <v>92</v>
      </c>
      <c r="C57" s="14" t="s">
        <v>16</v>
      </c>
      <c r="D57" s="14" t="s">
        <v>59</v>
      </c>
      <c r="E57" s="14" t="s">
        <v>93</v>
      </c>
      <c r="F57" s="16">
        <v>53.9</v>
      </c>
      <c r="G57" s="16">
        <v>53.989989999999999</v>
      </c>
      <c r="H57" s="16">
        <v>53.989989999999999</v>
      </c>
    </row>
    <row r="58" spans="1:8" ht="66" customHeight="1">
      <c r="A58" s="12" t="s">
        <v>216</v>
      </c>
      <c r="B58" s="13" t="s">
        <v>217</v>
      </c>
      <c r="C58" s="14" t="s">
        <v>68</v>
      </c>
      <c r="D58" s="14" t="s">
        <v>30</v>
      </c>
      <c r="E58" s="14" t="s">
        <v>93</v>
      </c>
      <c r="F58" s="16">
        <v>90</v>
      </c>
      <c r="G58" s="16">
        <v>0</v>
      </c>
      <c r="H58" s="16">
        <v>0</v>
      </c>
    </row>
    <row r="59" spans="1:8" ht="66" customHeight="1">
      <c r="A59" s="12" t="s">
        <v>91</v>
      </c>
      <c r="B59" s="13" t="s">
        <v>92</v>
      </c>
      <c r="C59" s="14" t="s">
        <v>68</v>
      </c>
      <c r="D59" s="14" t="s">
        <v>30</v>
      </c>
      <c r="E59" s="14" t="s">
        <v>93</v>
      </c>
      <c r="F59" s="16">
        <v>120.2</v>
      </c>
      <c r="G59" s="16">
        <v>120.25052000000001</v>
      </c>
      <c r="H59" s="16">
        <v>120.25052000000001</v>
      </c>
    </row>
    <row r="60" spans="1:8" ht="68.25" customHeight="1">
      <c r="A60" s="12" t="s">
        <v>216</v>
      </c>
      <c r="B60" s="13" t="s">
        <v>217</v>
      </c>
      <c r="C60" s="14" t="s">
        <v>44</v>
      </c>
      <c r="D60" s="14" t="s">
        <v>16</v>
      </c>
      <c r="E60" s="14" t="s">
        <v>93</v>
      </c>
      <c r="F60" s="16">
        <v>1723.7</v>
      </c>
      <c r="G60" s="16">
        <v>0</v>
      </c>
      <c r="H60" s="16">
        <v>0</v>
      </c>
    </row>
    <row r="61" spans="1:8" ht="66" customHeight="1">
      <c r="A61" s="12" t="s">
        <v>91</v>
      </c>
      <c r="B61" s="13" t="s">
        <v>92</v>
      </c>
      <c r="C61" s="14" t="s">
        <v>44</v>
      </c>
      <c r="D61" s="14" t="s">
        <v>16</v>
      </c>
      <c r="E61" s="14" t="s">
        <v>93</v>
      </c>
      <c r="F61" s="16">
        <v>702.8</v>
      </c>
      <c r="G61" s="16">
        <v>702.70888000000002</v>
      </c>
      <c r="H61" s="16">
        <v>702.70888000000002</v>
      </c>
    </row>
    <row r="62" spans="1:8" ht="63">
      <c r="A62" s="12" t="s">
        <v>216</v>
      </c>
      <c r="B62" s="13" t="s">
        <v>217</v>
      </c>
      <c r="C62" s="14" t="s">
        <v>44</v>
      </c>
      <c r="D62" s="14" t="s">
        <v>17</v>
      </c>
      <c r="E62" s="14" t="s">
        <v>93</v>
      </c>
      <c r="F62" s="16">
        <v>185.3</v>
      </c>
      <c r="G62" s="16">
        <v>0</v>
      </c>
      <c r="H62" s="16">
        <v>0</v>
      </c>
    </row>
    <row r="63" spans="1:8" ht="66.75" customHeight="1">
      <c r="A63" s="12" t="s">
        <v>91</v>
      </c>
      <c r="B63" s="13" t="s">
        <v>92</v>
      </c>
      <c r="C63" s="14" t="s">
        <v>44</v>
      </c>
      <c r="D63" s="14" t="s">
        <v>17</v>
      </c>
      <c r="E63" s="14" t="s">
        <v>93</v>
      </c>
      <c r="F63" s="16">
        <v>599.79999999999995</v>
      </c>
      <c r="G63" s="16">
        <v>599.75274000000002</v>
      </c>
      <c r="H63" s="16">
        <v>599.75274000000002</v>
      </c>
    </row>
    <row r="64" spans="1:8" ht="68.25" customHeight="1">
      <c r="A64" s="12" t="s">
        <v>216</v>
      </c>
      <c r="B64" s="13" t="s">
        <v>217</v>
      </c>
      <c r="C64" s="14" t="s">
        <v>94</v>
      </c>
      <c r="D64" s="14" t="s">
        <v>30</v>
      </c>
      <c r="E64" s="14" t="s">
        <v>93</v>
      </c>
      <c r="F64" s="16">
        <v>130.69999999999999</v>
      </c>
      <c r="G64" s="16">
        <v>0</v>
      </c>
      <c r="H64" s="16">
        <v>0</v>
      </c>
    </row>
    <row r="65" spans="1:8" ht="84.75" customHeight="1">
      <c r="A65" s="9" t="s">
        <v>218</v>
      </c>
      <c r="B65" s="10" t="s">
        <v>97</v>
      </c>
      <c r="C65" s="8" t="s">
        <v>0</v>
      </c>
      <c r="D65" s="8" t="s">
        <v>0</v>
      </c>
      <c r="E65" s="8" t="s">
        <v>0</v>
      </c>
      <c r="F65" s="15">
        <v>11000</v>
      </c>
      <c r="G65" s="15">
        <v>11000</v>
      </c>
      <c r="H65" s="15">
        <v>11000</v>
      </c>
    </row>
    <row r="66" spans="1:8" ht="66.75" customHeight="1">
      <c r="A66" s="12" t="s">
        <v>98</v>
      </c>
      <c r="B66" s="13" t="s">
        <v>99</v>
      </c>
      <c r="C66" s="14" t="s">
        <v>24</v>
      </c>
      <c r="D66" s="14" t="s">
        <v>14</v>
      </c>
      <c r="E66" s="14" t="s">
        <v>100</v>
      </c>
      <c r="F66" s="16">
        <v>11000</v>
      </c>
      <c r="G66" s="16">
        <v>11000</v>
      </c>
      <c r="H66" s="16">
        <v>11000</v>
      </c>
    </row>
    <row r="67" spans="1:8" ht="50.25" customHeight="1">
      <c r="A67" s="9" t="s">
        <v>101</v>
      </c>
      <c r="B67" s="10" t="s">
        <v>102</v>
      </c>
      <c r="C67" s="8" t="s">
        <v>0</v>
      </c>
      <c r="D67" s="8" t="s">
        <v>0</v>
      </c>
      <c r="E67" s="8" t="s">
        <v>0</v>
      </c>
      <c r="F67" s="15">
        <v>11241.5</v>
      </c>
      <c r="G67" s="15">
        <v>11241.5</v>
      </c>
      <c r="H67" s="15">
        <v>11240.727989999999</v>
      </c>
    </row>
    <row r="68" spans="1:8" ht="116.25" customHeight="1">
      <c r="A68" s="12" t="s">
        <v>103</v>
      </c>
      <c r="B68" s="13" t="s">
        <v>104</v>
      </c>
      <c r="C68" s="14" t="s">
        <v>13</v>
      </c>
      <c r="D68" s="14" t="s">
        <v>51</v>
      </c>
      <c r="E68" s="14" t="s">
        <v>15</v>
      </c>
      <c r="F68" s="16">
        <v>4100</v>
      </c>
      <c r="G68" s="16">
        <v>4100</v>
      </c>
      <c r="H68" s="16">
        <v>4100</v>
      </c>
    </row>
    <row r="69" spans="1:8" ht="50.25" customHeight="1">
      <c r="A69" s="12" t="s">
        <v>105</v>
      </c>
      <c r="B69" s="13" t="s">
        <v>106</v>
      </c>
      <c r="C69" s="14" t="s">
        <v>13</v>
      </c>
      <c r="D69" s="14" t="s">
        <v>51</v>
      </c>
      <c r="E69" s="14" t="s">
        <v>69</v>
      </c>
      <c r="F69" s="16">
        <v>7141.5</v>
      </c>
      <c r="G69" s="16">
        <v>7141.5</v>
      </c>
      <c r="H69" s="16">
        <v>7140.7279900000003</v>
      </c>
    </row>
    <row r="70" spans="1:8" ht="66" customHeight="1">
      <c r="A70" s="9" t="s">
        <v>107</v>
      </c>
      <c r="B70" s="10" t="s">
        <v>108</v>
      </c>
      <c r="C70" s="8" t="s">
        <v>0</v>
      </c>
      <c r="D70" s="8" t="s">
        <v>0</v>
      </c>
      <c r="E70" s="8" t="s">
        <v>0</v>
      </c>
      <c r="F70" s="15">
        <v>228893</v>
      </c>
      <c r="G70" s="15">
        <v>228892.98333000002</v>
      </c>
      <c r="H70" s="15">
        <v>208217.96347999998</v>
      </c>
    </row>
    <row r="71" spans="1:8" ht="78.75">
      <c r="A71" s="12" t="s">
        <v>109</v>
      </c>
      <c r="B71" s="13" t="s">
        <v>110</v>
      </c>
      <c r="C71" s="14" t="s">
        <v>47</v>
      </c>
      <c r="D71" s="14" t="s">
        <v>30</v>
      </c>
      <c r="E71" s="14" t="s">
        <v>111</v>
      </c>
      <c r="F71" s="16">
        <v>228893</v>
      </c>
      <c r="G71" s="16">
        <v>228893</v>
      </c>
      <c r="H71" s="16">
        <v>208218</v>
      </c>
    </row>
    <row r="72" spans="1:8" ht="115.5" customHeight="1">
      <c r="A72" s="9" t="s">
        <v>112</v>
      </c>
      <c r="B72" s="10" t="s">
        <v>113</v>
      </c>
      <c r="C72" s="8" t="s">
        <v>0</v>
      </c>
      <c r="D72" s="8" t="s">
        <v>0</v>
      </c>
      <c r="E72" s="8" t="s">
        <v>0</v>
      </c>
      <c r="F72" s="15">
        <v>104673.7</v>
      </c>
      <c r="G72" s="15">
        <v>104673.7</v>
      </c>
      <c r="H72" s="15">
        <v>104673.7</v>
      </c>
    </row>
    <row r="73" spans="1:8" ht="63.75" customHeight="1">
      <c r="A73" s="12" t="s">
        <v>114</v>
      </c>
      <c r="B73" s="13" t="s">
        <v>115</v>
      </c>
      <c r="C73" s="14" t="s">
        <v>13</v>
      </c>
      <c r="D73" s="14" t="s">
        <v>14</v>
      </c>
      <c r="E73" s="14" t="s">
        <v>52</v>
      </c>
      <c r="F73" s="16">
        <v>76077.600000000006</v>
      </c>
      <c r="G73" s="16">
        <v>76077.600000000006</v>
      </c>
      <c r="H73" s="16">
        <v>76077.600000000006</v>
      </c>
    </row>
    <row r="74" spans="1:8" ht="78.75">
      <c r="A74" s="12" t="s">
        <v>219</v>
      </c>
      <c r="B74" s="13" t="s">
        <v>220</v>
      </c>
      <c r="C74" s="14" t="s">
        <v>13</v>
      </c>
      <c r="D74" s="14" t="s">
        <v>14</v>
      </c>
      <c r="E74" s="14" t="s">
        <v>52</v>
      </c>
      <c r="F74" s="16">
        <v>28596.1</v>
      </c>
      <c r="G74" s="16">
        <v>28596.1</v>
      </c>
      <c r="H74" s="16">
        <v>28596.1</v>
      </c>
    </row>
    <row r="75" spans="1:8" ht="63">
      <c r="A75" s="9" t="s">
        <v>221</v>
      </c>
      <c r="B75" s="10" t="s">
        <v>116</v>
      </c>
      <c r="C75" s="8" t="s">
        <v>0</v>
      </c>
      <c r="D75" s="8" t="s">
        <v>0</v>
      </c>
      <c r="E75" s="8" t="s">
        <v>0</v>
      </c>
      <c r="F75" s="15">
        <v>340230.8</v>
      </c>
      <c r="G75" s="15">
        <v>340230.76473</v>
      </c>
      <c r="H75" s="15">
        <v>340083.95750999998</v>
      </c>
    </row>
    <row r="76" spans="1:8" ht="31.5">
      <c r="A76" s="12" t="s">
        <v>117</v>
      </c>
      <c r="B76" s="13" t="s">
        <v>118</v>
      </c>
      <c r="C76" s="14" t="s">
        <v>47</v>
      </c>
      <c r="D76" s="14" t="s">
        <v>14</v>
      </c>
      <c r="E76" s="14" t="s">
        <v>111</v>
      </c>
      <c r="F76" s="16">
        <v>340230.8</v>
      </c>
      <c r="G76" s="16">
        <v>340230.76473</v>
      </c>
      <c r="H76" s="16">
        <v>340083.95750999998</v>
      </c>
    </row>
    <row r="77" spans="1:8" ht="84" customHeight="1">
      <c r="A77" s="9" t="s">
        <v>222</v>
      </c>
      <c r="B77" s="10" t="s">
        <v>223</v>
      </c>
      <c r="C77" s="8" t="s">
        <v>0</v>
      </c>
      <c r="D77" s="8" t="s">
        <v>0</v>
      </c>
      <c r="E77" s="8" t="s">
        <v>0</v>
      </c>
      <c r="F77" s="15">
        <v>1732.3</v>
      </c>
      <c r="G77" s="15">
        <v>1732.34043</v>
      </c>
      <c r="H77" s="15">
        <v>1732.34042</v>
      </c>
    </row>
    <row r="78" spans="1:8" ht="66.75" customHeight="1">
      <c r="A78" s="12" t="s">
        <v>224</v>
      </c>
      <c r="B78" s="13" t="s">
        <v>225</v>
      </c>
      <c r="C78" s="14" t="s">
        <v>47</v>
      </c>
      <c r="D78" s="14" t="s">
        <v>14</v>
      </c>
      <c r="E78" s="14" t="s">
        <v>226</v>
      </c>
      <c r="F78" s="16">
        <v>1732.3</v>
      </c>
      <c r="G78" s="16">
        <v>1732.34043</v>
      </c>
      <c r="H78" s="16">
        <v>1732.34042</v>
      </c>
    </row>
    <row r="79" spans="1:8" ht="66.75" customHeight="1">
      <c r="A79" s="9" t="s">
        <v>227</v>
      </c>
      <c r="B79" s="10" t="s">
        <v>228</v>
      </c>
      <c r="C79" s="8" t="s">
        <v>0</v>
      </c>
      <c r="D79" s="8" t="s">
        <v>0</v>
      </c>
      <c r="E79" s="8" t="s">
        <v>0</v>
      </c>
      <c r="F79" s="15">
        <v>386628.8</v>
      </c>
      <c r="G79" s="15">
        <v>386628.9</v>
      </c>
      <c r="H79" s="15">
        <v>307263.56675</v>
      </c>
    </row>
    <row r="80" spans="1:8" ht="53.25" customHeight="1">
      <c r="A80" s="12" t="s">
        <v>229</v>
      </c>
      <c r="B80" s="13" t="s">
        <v>230</v>
      </c>
      <c r="C80" s="14" t="s">
        <v>17</v>
      </c>
      <c r="D80" s="14" t="s">
        <v>47</v>
      </c>
      <c r="E80" s="14" t="s">
        <v>96</v>
      </c>
      <c r="F80" s="16">
        <v>52633.1</v>
      </c>
      <c r="G80" s="16">
        <v>52633.1</v>
      </c>
      <c r="H80" s="16">
        <v>52633.130170000004</v>
      </c>
    </row>
    <row r="81" spans="1:8" ht="51" customHeight="1">
      <c r="A81" s="12" t="s">
        <v>229</v>
      </c>
      <c r="B81" s="13" t="s">
        <v>231</v>
      </c>
      <c r="C81" s="14" t="s">
        <v>47</v>
      </c>
      <c r="D81" s="14" t="s">
        <v>14</v>
      </c>
      <c r="E81" s="14" t="s">
        <v>96</v>
      </c>
      <c r="F81" s="16">
        <v>38251</v>
      </c>
      <c r="G81" s="16">
        <v>38251</v>
      </c>
      <c r="H81" s="16">
        <v>38251</v>
      </c>
    </row>
    <row r="82" spans="1:8" ht="53.25" customHeight="1">
      <c r="A82" s="12" t="s">
        <v>229</v>
      </c>
      <c r="B82" s="13" t="s">
        <v>232</v>
      </c>
      <c r="C82" s="14" t="s">
        <v>13</v>
      </c>
      <c r="D82" s="14" t="s">
        <v>14</v>
      </c>
      <c r="E82" s="14" t="s">
        <v>96</v>
      </c>
      <c r="F82" s="16">
        <v>21869.8</v>
      </c>
      <c r="G82" s="16">
        <v>21869.8</v>
      </c>
      <c r="H82" s="16">
        <v>21869.787239999998</v>
      </c>
    </row>
    <row r="83" spans="1:8" ht="52.5" customHeight="1">
      <c r="A83" s="12" t="s">
        <v>233</v>
      </c>
      <c r="B83" s="13" t="s">
        <v>234</v>
      </c>
      <c r="C83" s="14" t="s">
        <v>17</v>
      </c>
      <c r="D83" s="14" t="s">
        <v>62</v>
      </c>
      <c r="E83" s="14" t="s">
        <v>52</v>
      </c>
      <c r="F83" s="16">
        <v>273874.90000000002</v>
      </c>
      <c r="G83" s="16">
        <v>273875</v>
      </c>
      <c r="H83" s="16">
        <v>194509.71119</v>
      </c>
    </row>
    <row r="84" spans="1:8" ht="51" customHeight="1">
      <c r="A84" s="7" t="s">
        <v>119</v>
      </c>
      <c r="B84" s="8" t="s">
        <v>0</v>
      </c>
      <c r="C84" s="8" t="s">
        <v>0</v>
      </c>
      <c r="D84" s="8" t="s">
        <v>0</v>
      </c>
      <c r="E84" s="8" t="s">
        <v>0</v>
      </c>
      <c r="F84" s="15">
        <v>13494502</v>
      </c>
      <c r="G84" s="15">
        <f>13799911.4838-2349</f>
        <v>13797562.4838</v>
      </c>
      <c r="H84" s="15">
        <f>13776775.90378-2349</f>
        <v>13774426.90378</v>
      </c>
    </row>
    <row r="85" spans="1:8" ht="66.75" customHeight="1">
      <c r="A85" s="9" t="s">
        <v>23</v>
      </c>
      <c r="B85" s="10" t="s">
        <v>16</v>
      </c>
      <c r="C85" s="8" t="s">
        <v>0</v>
      </c>
      <c r="D85" s="8" t="s">
        <v>0</v>
      </c>
      <c r="E85" s="8" t="s">
        <v>0</v>
      </c>
      <c r="F85" s="15">
        <v>105881.5</v>
      </c>
      <c r="G85" s="15">
        <v>105881.5</v>
      </c>
      <c r="H85" s="15">
        <v>105881.5</v>
      </c>
    </row>
    <row r="86" spans="1:8" ht="51.75" customHeight="1">
      <c r="A86" s="12" t="s">
        <v>120</v>
      </c>
      <c r="B86" s="13" t="s">
        <v>121</v>
      </c>
      <c r="C86" s="14" t="s">
        <v>24</v>
      </c>
      <c r="D86" s="14" t="s">
        <v>14</v>
      </c>
      <c r="E86" s="14" t="s">
        <v>25</v>
      </c>
      <c r="F86" s="16">
        <v>99319</v>
      </c>
      <c r="G86" s="16">
        <v>99319</v>
      </c>
      <c r="H86" s="16">
        <v>99319</v>
      </c>
    </row>
    <row r="87" spans="1:8" ht="98.25" customHeight="1">
      <c r="A87" s="12" t="s">
        <v>122</v>
      </c>
      <c r="B87" s="13" t="s">
        <v>123</v>
      </c>
      <c r="C87" s="14" t="s">
        <v>24</v>
      </c>
      <c r="D87" s="14" t="s">
        <v>14</v>
      </c>
      <c r="E87" s="14" t="s">
        <v>25</v>
      </c>
      <c r="F87" s="16">
        <v>6562.5</v>
      </c>
      <c r="G87" s="16">
        <v>6562.5</v>
      </c>
      <c r="H87" s="16">
        <v>6562.5</v>
      </c>
    </row>
    <row r="88" spans="1:8" ht="47.25">
      <c r="A88" s="9" t="s">
        <v>124</v>
      </c>
      <c r="B88" s="10" t="s">
        <v>17</v>
      </c>
      <c r="C88" s="8" t="s">
        <v>0</v>
      </c>
      <c r="D88" s="8" t="s">
        <v>0</v>
      </c>
      <c r="E88" s="8" t="s">
        <v>0</v>
      </c>
      <c r="F88" s="15">
        <v>12084.8</v>
      </c>
      <c r="G88" s="15">
        <v>12084.8</v>
      </c>
      <c r="H88" s="15">
        <v>11939.406779999999</v>
      </c>
    </row>
    <row r="89" spans="1:8" ht="36.75" customHeight="1">
      <c r="A89" s="12" t="s">
        <v>125</v>
      </c>
      <c r="B89" s="13" t="s">
        <v>126</v>
      </c>
      <c r="C89" s="14" t="s">
        <v>16</v>
      </c>
      <c r="D89" s="14" t="s">
        <v>17</v>
      </c>
      <c r="E89" s="14" t="s">
        <v>15</v>
      </c>
      <c r="F89" s="16">
        <v>12084.8</v>
      </c>
      <c r="G89" s="16">
        <v>12084.8</v>
      </c>
      <c r="H89" s="16">
        <v>11939.406779999999</v>
      </c>
    </row>
    <row r="90" spans="1:8" ht="98.25" customHeight="1">
      <c r="A90" s="9" t="s">
        <v>127</v>
      </c>
      <c r="B90" s="10" t="s">
        <v>47</v>
      </c>
      <c r="C90" s="8" t="s">
        <v>0</v>
      </c>
      <c r="D90" s="8" t="s">
        <v>0</v>
      </c>
      <c r="E90" s="8" t="s">
        <v>0</v>
      </c>
      <c r="F90" s="15">
        <v>11927</v>
      </c>
      <c r="G90" s="15">
        <v>11927.03239</v>
      </c>
      <c r="H90" s="15">
        <v>8852.9071199999998</v>
      </c>
    </row>
    <row r="91" spans="1:8" ht="49.5" customHeight="1">
      <c r="A91" s="12" t="s">
        <v>128</v>
      </c>
      <c r="B91" s="13" t="s">
        <v>235</v>
      </c>
      <c r="C91" s="14" t="s">
        <v>17</v>
      </c>
      <c r="D91" s="14" t="s">
        <v>47</v>
      </c>
      <c r="E91" s="14" t="s">
        <v>130</v>
      </c>
      <c r="F91" s="16">
        <v>11127.8</v>
      </c>
      <c r="G91" s="16">
        <v>11127.832390000001</v>
      </c>
      <c r="H91" s="16">
        <v>8262.9911200000006</v>
      </c>
    </row>
    <row r="92" spans="1:8" ht="70.5" customHeight="1">
      <c r="A92" s="12" t="s">
        <v>129</v>
      </c>
      <c r="B92" s="13" t="s">
        <v>236</v>
      </c>
      <c r="C92" s="14" t="s">
        <v>17</v>
      </c>
      <c r="D92" s="14" t="s">
        <v>47</v>
      </c>
      <c r="E92" s="14" t="s">
        <v>130</v>
      </c>
      <c r="F92" s="16">
        <v>799.2</v>
      </c>
      <c r="G92" s="16">
        <v>799.2</v>
      </c>
      <c r="H92" s="16">
        <v>589.91600000000005</v>
      </c>
    </row>
    <row r="93" spans="1:8" ht="66.75" customHeight="1">
      <c r="A93" s="9" t="s">
        <v>58</v>
      </c>
      <c r="B93" s="10" t="s">
        <v>59</v>
      </c>
      <c r="C93" s="8" t="s">
        <v>0</v>
      </c>
      <c r="D93" s="8" t="s">
        <v>0</v>
      </c>
      <c r="E93" s="8" t="s">
        <v>0</v>
      </c>
      <c r="F93" s="15">
        <v>79338.600000000006</v>
      </c>
      <c r="G93" s="15">
        <v>79338.600000000006</v>
      </c>
      <c r="H93" s="15">
        <v>79103.472500000003</v>
      </c>
    </row>
    <row r="94" spans="1:8" ht="177" customHeight="1">
      <c r="A94" s="12" t="s">
        <v>133</v>
      </c>
      <c r="B94" s="13" t="s">
        <v>134</v>
      </c>
      <c r="C94" s="14" t="s">
        <v>17</v>
      </c>
      <c r="D94" s="14" t="s">
        <v>41</v>
      </c>
      <c r="E94" s="14" t="s">
        <v>52</v>
      </c>
      <c r="F94" s="16">
        <v>18.5</v>
      </c>
      <c r="G94" s="16">
        <v>18.5</v>
      </c>
      <c r="H94" s="16">
        <v>18.48</v>
      </c>
    </row>
    <row r="95" spans="1:8" ht="141.75">
      <c r="A95" s="12" t="s">
        <v>135</v>
      </c>
      <c r="B95" s="13" t="s">
        <v>136</v>
      </c>
      <c r="C95" s="14" t="s">
        <v>17</v>
      </c>
      <c r="D95" s="14" t="s">
        <v>41</v>
      </c>
      <c r="E95" s="14" t="s">
        <v>52</v>
      </c>
      <c r="F95" s="16">
        <v>61.2</v>
      </c>
      <c r="G95" s="16">
        <v>61.2</v>
      </c>
      <c r="H95" s="16">
        <v>61.085000000000001</v>
      </c>
    </row>
    <row r="96" spans="1:8" ht="144.75" customHeight="1">
      <c r="A96" s="12" t="s">
        <v>131</v>
      </c>
      <c r="B96" s="13" t="s">
        <v>132</v>
      </c>
      <c r="C96" s="14" t="s">
        <v>13</v>
      </c>
      <c r="D96" s="14" t="s">
        <v>14</v>
      </c>
      <c r="E96" s="14" t="s">
        <v>52</v>
      </c>
      <c r="F96" s="16">
        <v>79258.899999999994</v>
      </c>
      <c r="G96" s="16">
        <v>79258.899999999994</v>
      </c>
      <c r="H96" s="16">
        <v>79023.907500000001</v>
      </c>
    </row>
    <row r="97" spans="1:8" ht="63">
      <c r="A97" s="9" t="s">
        <v>67</v>
      </c>
      <c r="B97" s="10" t="s">
        <v>24</v>
      </c>
      <c r="C97" s="8" t="s">
        <v>0</v>
      </c>
      <c r="D97" s="8" t="s">
        <v>0</v>
      </c>
      <c r="E97" s="8" t="s">
        <v>0</v>
      </c>
      <c r="F97" s="15">
        <v>12557839.199999999</v>
      </c>
      <c r="G97" s="15">
        <v>12860899.696</v>
      </c>
      <c r="H97" s="15">
        <v>12851858.0395</v>
      </c>
    </row>
    <row r="98" spans="1:8" ht="236.25">
      <c r="A98" s="12" t="s">
        <v>137</v>
      </c>
      <c r="B98" s="13" t="s">
        <v>138</v>
      </c>
      <c r="C98" s="14" t="s">
        <v>68</v>
      </c>
      <c r="D98" s="14" t="s">
        <v>16</v>
      </c>
      <c r="E98" s="14" t="s">
        <v>69</v>
      </c>
      <c r="F98" s="16">
        <v>3789645.4</v>
      </c>
      <c r="G98" s="16">
        <v>4024908.1</v>
      </c>
      <c r="H98" s="16">
        <v>4023975.7289200001</v>
      </c>
    </row>
    <row r="99" spans="1:8" ht="236.25">
      <c r="A99" s="12" t="s">
        <v>137</v>
      </c>
      <c r="B99" s="13" t="s">
        <v>139</v>
      </c>
      <c r="C99" s="14" t="s">
        <v>68</v>
      </c>
      <c r="D99" s="14" t="s">
        <v>30</v>
      </c>
      <c r="E99" s="14" t="s">
        <v>69</v>
      </c>
      <c r="F99" s="16">
        <v>8503526.9000000004</v>
      </c>
      <c r="G99" s="16">
        <v>8571324.6999999993</v>
      </c>
      <c r="H99" s="16">
        <v>8571274.5352299996</v>
      </c>
    </row>
    <row r="100" spans="1:8" ht="78.75">
      <c r="A100" s="12" t="s">
        <v>237</v>
      </c>
      <c r="B100" s="13" t="s">
        <v>140</v>
      </c>
      <c r="C100" s="14" t="s">
        <v>68</v>
      </c>
      <c r="D100" s="14" t="s">
        <v>30</v>
      </c>
      <c r="E100" s="14" t="s">
        <v>69</v>
      </c>
      <c r="F100" s="16">
        <v>202985.7</v>
      </c>
      <c r="G100" s="16">
        <v>202985.7</v>
      </c>
      <c r="H100" s="16">
        <v>197603.02018000002</v>
      </c>
    </row>
    <row r="101" spans="1:8" ht="78.75">
      <c r="A101" s="12" t="s">
        <v>141</v>
      </c>
      <c r="B101" s="13" t="s">
        <v>142</v>
      </c>
      <c r="C101" s="14" t="s">
        <v>68</v>
      </c>
      <c r="D101" s="14" t="s">
        <v>68</v>
      </c>
      <c r="E101" s="14" t="s">
        <v>69</v>
      </c>
      <c r="F101" s="16">
        <v>34900.699999999997</v>
      </c>
      <c r="G101" s="16">
        <v>34900.718999999997</v>
      </c>
      <c r="H101" s="16">
        <v>32743.428339999999</v>
      </c>
    </row>
    <row r="102" spans="1:8" ht="31.5">
      <c r="A102" s="12" t="s">
        <v>143</v>
      </c>
      <c r="B102" s="13" t="s">
        <v>144</v>
      </c>
      <c r="C102" s="14" t="s">
        <v>68</v>
      </c>
      <c r="D102" s="14" t="s">
        <v>62</v>
      </c>
      <c r="E102" s="14" t="s">
        <v>69</v>
      </c>
      <c r="F102" s="16">
        <v>2419</v>
      </c>
      <c r="G102" s="16">
        <v>2419</v>
      </c>
      <c r="H102" s="16">
        <v>2419</v>
      </c>
    </row>
    <row r="103" spans="1:8" ht="126">
      <c r="A103" s="12" t="s">
        <v>145</v>
      </c>
      <c r="B103" s="13" t="s">
        <v>146</v>
      </c>
      <c r="C103" s="14" t="s">
        <v>13</v>
      </c>
      <c r="D103" s="14" t="s">
        <v>17</v>
      </c>
      <c r="E103" s="14" t="s">
        <v>69</v>
      </c>
      <c r="F103" s="16">
        <v>17099.5</v>
      </c>
      <c r="G103" s="16">
        <v>17099.476999999999</v>
      </c>
      <c r="H103" s="16">
        <v>16591.807689999998</v>
      </c>
    </row>
    <row r="104" spans="1:8" ht="94.5">
      <c r="A104" s="12" t="s">
        <v>147</v>
      </c>
      <c r="B104" s="13" t="s">
        <v>148</v>
      </c>
      <c r="C104" s="14" t="s">
        <v>13</v>
      </c>
      <c r="D104" s="14" t="s">
        <v>17</v>
      </c>
      <c r="E104" s="14" t="s">
        <v>69</v>
      </c>
      <c r="F104" s="16">
        <v>7262</v>
      </c>
      <c r="G104" s="16">
        <v>7262</v>
      </c>
      <c r="H104" s="16">
        <v>7250.5191399999994</v>
      </c>
    </row>
    <row r="105" spans="1:8" ht="51" customHeight="1">
      <c r="A105" s="9" t="s">
        <v>11</v>
      </c>
      <c r="B105" s="10" t="s">
        <v>12</v>
      </c>
      <c r="C105" s="8" t="s">
        <v>0</v>
      </c>
      <c r="D105" s="8" t="s">
        <v>0</v>
      </c>
      <c r="E105" s="8" t="s">
        <v>0</v>
      </c>
      <c r="F105" s="15">
        <v>636643.1</v>
      </c>
      <c r="G105" s="15">
        <v>636643.05540999991</v>
      </c>
      <c r="H105" s="15">
        <v>628908.70082000003</v>
      </c>
    </row>
    <row r="106" spans="1:8" ht="94.5">
      <c r="A106" s="12" t="s">
        <v>149</v>
      </c>
      <c r="B106" s="13" t="s">
        <v>150</v>
      </c>
      <c r="C106" s="14" t="s">
        <v>68</v>
      </c>
      <c r="D106" s="14" t="s">
        <v>62</v>
      </c>
      <c r="E106" s="14" t="s">
        <v>15</v>
      </c>
      <c r="F106" s="16">
        <v>99091.4</v>
      </c>
      <c r="G106" s="16">
        <v>99091.4</v>
      </c>
      <c r="H106" s="16">
        <v>96710.463969999997</v>
      </c>
    </row>
    <row r="107" spans="1:8" ht="78.75">
      <c r="A107" s="12" t="s">
        <v>151</v>
      </c>
      <c r="B107" s="13" t="s">
        <v>152</v>
      </c>
      <c r="C107" s="14" t="s">
        <v>13</v>
      </c>
      <c r="D107" s="14" t="s">
        <v>17</v>
      </c>
      <c r="E107" s="14" t="s">
        <v>15</v>
      </c>
      <c r="F107" s="16">
        <v>501112.3</v>
      </c>
      <c r="G107" s="16">
        <v>501112.3</v>
      </c>
      <c r="H107" s="16">
        <v>498830.56351999997</v>
      </c>
    </row>
    <row r="108" spans="1:8" ht="157.5">
      <c r="A108" s="12" t="s">
        <v>153</v>
      </c>
      <c r="B108" s="13" t="s">
        <v>154</v>
      </c>
      <c r="C108" s="14" t="s">
        <v>13</v>
      </c>
      <c r="D108" s="14" t="s">
        <v>17</v>
      </c>
      <c r="E108" s="14" t="s">
        <v>15</v>
      </c>
      <c r="F108" s="16">
        <v>36403.4</v>
      </c>
      <c r="G108" s="16">
        <v>36403.355409999996</v>
      </c>
      <c r="H108" s="16">
        <v>33350.673329999998</v>
      </c>
    </row>
    <row r="109" spans="1:8" ht="47.25">
      <c r="A109" s="12" t="s">
        <v>155</v>
      </c>
      <c r="B109" s="13" t="s">
        <v>156</v>
      </c>
      <c r="C109" s="14" t="s">
        <v>13</v>
      </c>
      <c r="D109" s="14" t="s">
        <v>17</v>
      </c>
      <c r="E109" s="14" t="s">
        <v>15</v>
      </c>
      <c r="F109" s="16">
        <v>36</v>
      </c>
      <c r="G109" s="16">
        <v>36</v>
      </c>
      <c r="H109" s="16">
        <v>17</v>
      </c>
    </row>
    <row r="110" spans="1:8" ht="15.75">
      <c r="A110" s="9" t="s">
        <v>31</v>
      </c>
      <c r="B110" s="10" t="s">
        <v>32</v>
      </c>
      <c r="C110" s="8" t="s">
        <v>0</v>
      </c>
      <c r="D110" s="8" t="s">
        <v>0</v>
      </c>
      <c r="E110" s="8" t="s">
        <v>0</v>
      </c>
      <c r="F110" s="15">
        <v>90787.8</v>
      </c>
      <c r="G110" s="15">
        <f>93136.8-2349</f>
        <v>90787.8</v>
      </c>
      <c r="H110" s="15">
        <f>90231.87706-2349</f>
        <v>87882.877059999999</v>
      </c>
    </row>
    <row r="111" spans="1:8" ht="51" customHeight="1">
      <c r="A111" s="12" t="s">
        <v>157</v>
      </c>
      <c r="B111" s="13" t="s">
        <v>158</v>
      </c>
      <c r="C111" s="14" t="s">
        <v>16</v>
      </c>
      <c r="D111" s="14" t="s">
        <v>17</v>
      </c>
      <c r="E111" s="14" t="s">
        <v>93</v>
      </c>
      <c r="F111" s="16">
        <v>26754.9</v>
      </c>
      <c r="G111" s="16">
        <v>26754.9</v>
      </c>
      <c r="H111" s="16">
        <v>24787.282340000002</v>
      </c>
    </row>
    <row r="112" spans="1:8" ht="52.5" customHeight="1">
      <c r="A112" s="12" t="s">
        <v>159</v>
      </c>
      <c r="B112" s="13" t="s">
        <v>160</v>
      </c>
      <c r="C112" s="14" t="s">
        <v>30</v>
      </c>
      <c r="D112" s="14" t="s">
        <v>14</v>
      </c>
      <c r="E112" s="14" t="s">
        <v>25</v>
      </c>
      <c r="F112" s="16">
        <v>61576.4</v>
      </c>
      <c r="G112" s="16">
        <v>61576.4</v>
      </c>
      <c r="H112" s="16">
        <v>61563.199999999997</v>
      </c>
    </row>
    <row r="113" spans="1:8" ht="69" customHeight="1">
      <c r="A113" s="12" t="s">
        <v>163</v>
      </c>
      <c r="B113" s="13" t="s">
        <v>164</v>
      </c>
      <c r="C113" s="14" t="s">
        <v>16</v>
      </c>
      <c r="D113" s="14" t="s">
        <v>17</v>
      </c>
      <c r="E113" s="14" t="s">
        <v>165</v>
      </c>
      <c r="F113" s="16">
        <v>444.7</v>
      </c>
      <c r="G113" s="16">
        <v>444.7</v>
      </c>
      <c r="H113" s="16">
        <v>304.53775999999999</v>
      </c>
    </row>
    <row r="114" spans="1:8" ht="115.5" customHeight="1">
      <c r="A114" s="12" t="s">
        <v>166</v>
      </c>
      <c r="B114" s="13" t="s">
        <v>167</v>
      </c>
      <c r="C114" s="14" t="s">
        <v>16</v>
      </c>
      <c r="D114" s="14" t="s">
        <v>17</v>
      </c>
      <c r="E114" s="14" t="s">
        <v>165</v>
      </c>
      <c r="F114" s="16">
        <v>485.7</v>
      </c>
      <c r="G114" s="16">
        <v>485.7</v>
      </c>
      <c r="H114" s="16">
        <v>178.04976000000002</v>
      </c>
    </row>
    <row r="115" spans="1:8" ht="94.5">
      <c r="A115" s="12" t="s">
        <v>168</v>
      </c>
      <c r="B115" s="13" t="s">
        <v>169</v>
      </c>
      <c r="C115" s="14" t="s">
        <v>16</v>
      </c>
      <c r="D115" s="14" t="s">
        <v>47</v>
      </c>
      <c r="E115" s="14" t="s">
        <v>165</v>
      </c>
      <c r="F115" s="16">
        <v>476.2</v>
      </c>
      <c r="G115" s="16">
        <v>476.2</v>
      </c>
      <c r="H115" s="16">
        <v>0</v>
      </c>
    </row>
    <row r="116" spans="1:8" ht="110.25">
      <c r="A116" s="12" t="s">
        <v>161</v>
      </c>
      <c r="B116" s="13" t="s">
        <v>162</v>
      </c>
      <c r="C116" s="14" t="s">
        <v>16</v>
      </c>
      <c r="D116" s="14" t="s">
        <v>17</v>
      </c>
      <c r="E116" s="14" t="s">
        <v>52</v>
      </c>
      <c r="F116" s="16">
        <v>1049.9000000000001</v>
      </c>
      <c r="G116" s="16">
        <v>1049.9000000000001</v>
      </c>
      <c r="H116" s="16">
        <v>1049.8072</v>
      </c>
    </row>
    <row r="117" spans="1:8" ht="69" customHeight="1">
      <c r="A117" s="7" t="s">
        <v>170</v>
      </c>
      <c r="B117" s="8" t="s">
        <v>0</v>
      </c>
      <c r="C117" s="8" t="s">
        <v>0</v>
      </c>
      <c r="D117" s="8" t="s">
        <v>0</v>
      </c>
      <c r="E117" s="8" t="s">
        <v>0</v>
      </c>
      <c r="F117" s="15">
        <v>3003078.3</v>
      </c>
      <c r="G117" s="15">
        <v>3415205.6792299999</v>
      </c>
      <c r="H117" s="15">
        <v>3349999.31507</v>
      </c>
    </row>
    <row r="118" spans="1:8" ht="69" customHeight="1">
      <c r="A118" s="9" t="s">
        <v>58</v>
      </c>
      <c r="B118" s="10" t="s">
        <v>59</v>
      </c>
      <c r="C118" s="8" t="s">
        <v>0</v>
      </c>
      <c r="D118" s="8" t="s">
        <v>0</v>
      </c>
      <c r="E118" s="8" t="s">
        <v>0</v>
      </c>
      <c r="F118" s="15">
        <v>1584809.7</v>
      </c>
      <c r="G118" s="15">
        <v>1626016.11812</v>
      </c>
      <c r="H118" s="15">
        <v>1608988.59408</v>
      </c>
    </row>
    <row r="119" spans="1:8" ht="78.75">
      <c r="A119" s="12" t="s">
        <v>238</v>
      </c>
      <c r="B119" s="13" t="s">
        <v>239</v>
      </c>
      <c r="C119" s="14" t="s">
        <v>17</v>
      </c>
      <c r="D119" s="14" t="s">
        <v>62</v>
      </c>
      <c r="E119" s="14" t="s">
        <v>52</v>
      </c>
      <c r="F119" s="16">
        <v>60000</v>
      </c>
      <c r="G119" s="16">
        <v>60000</v>
      </c>
      <c r="H119" s="16">
        <v>60000</v>
      </c>
    </row>
    <row r="120" spans="1:8" ht="110.25">
      <c r="A120" s="12" t="s">
        <v>171</v>
      </c>
      <c r="B120" s="13" t="s">
        <v>172</v>
      </c>
      <c r="C120" s="14" t="s">
        <v>17</v>
      </c>
      <c r="D120" s="14" t="s">
        <v>62</v>
      </c>
      <c r="E120" s="14" t="s">
        <v>52</v>
      </c>
      <c r="F120" s="16">
        <v>365086.8</v>
      </c>
      <c r="G120" s="16">
        <v>406293.33182000002</v>
      </c>
      <c r="H120" s="16">
        <v>406169.09470999998</v>
      </c>
    </row>
    <row r="121" spans="1:8" ht="78.75">
      <c r="A121" s="12" t="s">
        <v>173</v>
      </c>
      <c r="B121" s="13" t="s">
        <v>174</v>
      </c>
      <c r="C121" s="14" t="s">
        <v>17</v>
      </c>
      <c r="D121" s="14" t="s">
        <v>62</v>
      </c>
      <c r="E121" s="14" t="s">
        <v>52</v>
      </c>
      <c r="F121" s="16">
        <v>1147755.2</v>
      </c>
      <c r="G121" s="16">
        <v>1147755.1302999998</v>
      </c>
      <c r="H121" s="16">
        <v>1130851.8433699999</v>
      </c>
    </row>
    <row r="122" spans="1:8" ht="110.25">
      <c r="A122" s="12" t="s">
        <v>240</v>
      </c>
      <c r="B122" s="13" t="s">
        <v>241</v>
      </c>
      <c r="C122" s="14" t="s">
        <v>17</v>
      </c>
      <c r="D122" s="14" t="s">
        <v>62</v>
      </c>
      <c r="E122" s="14" t="s">
        <v>52</v>
      </c>
      <c r="F122" s="16">
        <v>11967.7</v>
      </c>
      <c r="G122" s="16">
        <v>11967.656000000001</v>
      </c>
      <c r="H122" s="16">
        <v>11967.656000000001</v>
      </c>
    </row>
    <row r="123" spans="1:8" ht="68.25" customHeight="1">
      <c r="A123" s="9" t="s">
        <v>67</v>
      </c>
      <c r="B123" s="10" t="s">
        <v>24</v>
      </c>
      <c r="C123" s="8" t="s">
        <v>0</v>
      </c>
      <c r="D123" s="8" t="s">
        <v>0</v>
      </c>
      <c r="E123" s="8" t="s">
        <v>0</v>
      </c>
      <c r="F123" s="15">
        <v>476594.9</v>
      </c>
      <c r="G123" s="15">
        <v>480694.88500000001</v>
      </c>
      <c r="H123" s="15">
        <v>462063.43838999997</v>
      </c>
    </row>
    <row r="124" spans="1:8" ht="182.25" customHeight="1">
      <c r="A124" s="12" t="s">
        <v>264</v>
      </c>
      <c r="B124" s="13" t="s">
        <v>265</v>
      </c>
      <c r="C124" s="14" t="s">
        <v>68</v>
      </c>
      <c r="D124" s="14" t="s">
        <v>16</v>
      </c>
      <c r="E124" s="14" t="s">
        <v>69</v>
      </c>
      <c r="F124" s="16">
        <v>0</v>
      </c>
      <c r="G124" s="16">
        <v>100</v>
      </c>
      <c r="H124" s="16">
        <v>100</v>
      </c>
    </row>
    <row r="125" spans="1:8" ht="110.25">
      <c r="A125" s="12" t="s">
        <v>171</v>
      </c>
      <c r="B125" s="13" t="s">
        <v>175</v>
      </c>
      <c r="C125" s="14" t="s">
        <v>68</v>
      </c>
      <c r="D125" s="14" t="s">
        <v>16</v>
      </c>
      <c r="E125" s="14" t="s">
        <v>69</v>
      </c>
      <c r="F125" s="16">
        <v>37699.9</v>
      </c>
      <c r="G125" s="16">
        <v>41699.915500000003</v>
      </c>
      <c r="H125" s="16">
        <v>41699.910499999998</v>
      </c>
    </row>
    <row r="126" spans="1:8" ht="126">
      <c r="A126" s="12" t="s">
        <v>176</v>
      </c>
      <c r="B126" s="13" t="s">
        <v>177</v>
      </c>
      <c r="C126" s="14" t="s">
        <v>68</v>
      </c>
      <c r="D126" s="14" t="s">
        <v>16</v>
      </c>
      <c r="E126" s="14" t="s">
        <v>69</v>
      </c>
      <c r="F126" s="16">
        <v>143.30000000000001</v>
      </c>
      <c r="G126" s="16">
        <v>143.25110000000001</v>
      </c>
      <c r="H126" s="16">
        <v>143.25110000000001</v>
      </c>
    </row>
    <row r="127" spans="1:8" ht="101.25" customHeight="1">
      <c r="A127" s="12" t="s">
        <v>242</v>
      </c>
      <c r="B127" s="13" t="s">
        <v>243</v>
      </c>
      <c r="C127" s="14" t="s">
        <v>68</v>
      </c>
      <c r="D127" s="14" t="s">
        <v>30</v>
      </c>
      <c r="E127" s="14" t="s">
        <v>69</v>
      </c>
      <c r="F127" s="16">
        <v>314955</v>
      </c>
      <c r="G127" s="16">
        <v>314955.03999999998</v>
      </c>
      <c r="H127" s="16">
        <v>298185.18433999998</v>
      </c>
    </row>
    <row r="128" spans="1:8" ht="195.75" customHeight="1">
      <c r="A128" s="12" t="s">
        <v>244</v>
      </c>
      <c r="B128" s="13" t="s">
        <v>245</v>
      </c>
      <c r="C128" s="14" t="s">
        <v>68</v>
      </c>
      <c r="D128" s="14" t="s">
        <v>30</v>
      </c>
      <c r="E128" s="14" t="s">
        <v>69</v>
      </c>
      <c r="F128" s="16">
        <v>42952.9</v>
      </c>
      <c r="G128" s="16">
        <v>42952.9</v>
      </c>
      <c r="H128" s="16">
        <v>41096.580740000005</v>
      </c>
    </row>
    <row r="129" spans="1:8" ht="110.25">
      <c r="A129" s="12" t="s">
        <v>171</v>
      </c>
      <c r="B129" s="13" t="s">
        <v>178</v>
      </c>
      <c r="C129" s="14" t="s">
        <v>68</v>
      </c>
      <c r="D129" s="14" t="s">
        <v>30</v>
      </c>
      <c r="E129" s="14" t="s">
        <v>69</v>
      </c>
      <c r="F129" s="16">
        <v>48807.9</v>
      </c>
      <c r="G129" s="16">
        <v>48807.858399999997</v>
      </c>
      <c r="H129" s="16">
        <v>48807.69371</v>
      </c>
    </row>
    <row r="130" spans="1:8" ht="94.5">
      <c r="A130" s="12" t="s">
        <v>246</v>
      </c>
      <c r="B130" s="13" t="s">
        <v>247</v>
      </c>
      <c r="C130" s="14" t="s">
        <v>68</v>
      </c>
      <c r="D130" s="14" t="s">
        <v>30</v>
      </c>
      <c r="E130" s="14" t="s">
        <v>69</v>
      </c>
      <c r="F130" s="16">
        <v>32035.9</v>
      </c>
      <c r="G130" s="16">
        <v>32035.919999999998</v>
      </c>
      <c r="H130" s="16">
        <v>32030.817999999999</v>
      </c>
    </row>
    <row r="131" spans="1:8" ht="49.5" customHeight="1">
      <c r="A131" s="9" t="s">
        <v>77</v>
      </c>
      <c r="B131" s="10" t="s">
        <v>78</v>
      </c>
      <c r="C131" s="8" t="s">
        <v>0</v>
      </c>
      <c r="D131" s="8" t="s">
        <v>0</v>
      </c>
      <c r="E131" s="8" t="s">
        <v>0</v>
      </c>
      <c r="F131" s="15">
        <v>205596.4</v>
      </c>
      <c r="G131" s="15">
        <v>200596.40633000003</v>
      </c>
      <c r="H131" s="15">
        <v>200596.40628999998</v>
      </c>
    </row>
    <row r="132" spans="1:8" ht="110.25">
      <c r="A132" s="12" t="s">
        <v>171</v>
      </c>
      <c r="B132" s="13" t="s">
        <v>179</v>
      </c>
      <c r="C132" s="14" t="s">
        <v>68</v>
      </c>
      <c r="D132" s="14" t="s">
        <v>14</v>
      </c>
      <c r="E132" s="14" t="s">
        <v>81</v>
      </c>
      <c r="F132" s="16">
        <v>19146</v>
      </c>
      <c r="G132" s="16">
        <v>19146</v>
      </c>
      <c r="H132" s="16">
        <v>19146</v>
      </c>
    </row>
    <row r="133" spans="1:8" ht="31.5">
      <c r="A133" s="12" t="s">
        <v>248</v>
      </c>
      <c r="B133" s="13" t="s">
        <v>249</v>
      </c>
      <c r="C133" s="14" t="s">
        <v>44</v>
      </c>
      <c r="D133" s="14" t="s">
        <v>16</v>
      </c>
      <c r="E133" s="14" t="s">
        <v>81</v>
      </c>
      <c r="F133" s="16">
        <v>10000</v>
      </c>
      <c r="G133" s="16">
        <v>10000</v>
      </c>
      <c r="H133" s="16">
        <v>10000</v>
      </c>
    </row>
    <row r="134" spans="1:8" ht="31.5">
      <c r="A134" s="12" t="s">
        <v>250</v>
      </c>
      <c r="B134" s="13" t="s">
        <v>251</v>
      </c>
      <c r="C134" s="14" t="s">
        <v>44</v>
      </c>
      <c r="D134" s="14" t="s">
        <v>16</v>
      </c>
      <c r="E134" s="14" t="s">
        <v>81</v>
      </c>
      <c r="F134" s="16">
        <v>2040.8</v>
      </c>
      <c r="G134" s="16">
        <v>2040.8163300000001</v>
      </c>
      <c r="H134" s="16">
        <v>2040.8163300000001</v>
      </c>
    </row>
    <row r="135" spans="1:8" ht="105" customHeight="1">
      <c r="A135" s="12" t="s">
        <v>171</v>
      </c>
      <c r="B135" s="13" t="s">
        <v>179</v>
      </c>
      <c r="C135" s="14" t="s">
        <v>44</v>
      </c>
      <c r="D135" s="14" t="s">
        <v>17</v>
      </c>
      <c r="E135" s="14" t="s">
        <v>81</v>
      </c>
      <c r="F135" s="16">
        <v>173039.8</v>
      </c>
      <c r="G135" s="16">
        <v>168039.81</v>
      </c>
      <c r="H135" s="16">
        <v>168039.80996000001</v>
      </c>
    </row>
    <row r="136" spans="1:8" ht="126">
      <c r="A136" s="12" t="s">
        <v>176</v>
      </c>
      <c r="B136" s="13" t="s">
        <v>180</v>
      </c>
      <c r="C136" s="14" t="s">
        <v>44</v>
      </c>
      <c r="D136" s="14" t="s">
        <v>17</v>
      </c>
      <c r="E136" s="14" t="s">
        <v>81</v>
      </c>
      <c r="F136" s="16">
        <v>1369.8</v>
      </c>
      <c r="G136" s="16">
        <v>1369.78</v>
      </c>
      <c r="H136" s="16">
        <v>1369.78</v>
      </c>
    </row>
    <row r="137" spans="1:8" ht="66" customHeight="1">
      <c r="A137" s="9" t="s">
        <v>181</v>
      </c>
      <c r="B137" s="10" t="s">
        <v>182</v>
      </c>
      <c r="C137" s="8" t="s">
        <v>0</v>
      </c>
      <c r="D137" s="8" t="s">
        <v>0</v>
      </c>
      <c r="E137" s="8" t="s">
        <v>0</v>
      </c>
      <c r="F137" s="15">
        <v>128648.1</v>
      </c>
      <c r="G137" s="15">
        <v>128657.5635</v>
      </c>
      <c r="H137" s="15">
        <v>128566.69118000001</v>
      </c>
    </row>
    <row r="138" spans="1:8" ht="103.5" customHeight="1">
      <c r="A138" s="12" t="s">
        <v>171</v>
      </c>
      <c r="B138" s="13" t="s">
        <v>183</v>
      </c>
      <c r="C138" s="14" t="s">
        <v>94</v>
      </c>
      <c r="D138" s="14" t="s">
        <v>30</v>
      </c>
      <c r="E138" s="14" t="s">
        <v>95</v>
      </c>
      <c r="F138" s="16">
        <v>60831.199999999997</v>
      </c>
      <c r="G138" s="16">
        <v>60840.263599999998</v>
      </c>
      <c r="H138" s="16">
        <v>60750.268790000002</v>
      </c>
    </row>
    <row r="139" spans="1:8" ht="120.75" customHeight="1">
      <c r="A139" s="12" t="s">
        <v>176</v>
      </c>
      <c r="B139" s="13" t="s">
        <v>184</v>
      </c>
      <c r="C139" s="14" t="s">
        <v>94</v>
      </c>
      <c r="D139" s="14" t="s">
        <v>30</v>
      </c>
      <c r="E139" s="14" t="s">
        <v>95</v>
      </c>
      <c r="F139" s="16">
        <v>576</v>
      </c>
      <c r="G139" s="16">
        <v>576.3999</v>
      </c>
      <c r="H139" s="16">
        <v>575.52238999999997</v>
      </c>
    </row>
    <row r="140" spans="1:8" ht="106.5" customHeight="1">
      <c r="A140" s="12" t="s">
        <v>171</v>
      </c>
      <c r="B140" s="13" t="s">
        <v>252</v>
      </c>
      <c r="C140" s="14" t="s">
        <v>94</v>
      </c>
      <c r="D140" s="14" t="s">
        <v>30</v>
      </c>
      <c r="E140" s="14" t="s">
        <v>95</v>
      </c>
      <c r="F140" s="16">
        <v>13000</v>
      </c>
      <c r="G140" s="16">
        <v>13000</v>
      </c>
      <c r="H140" s="16">
        <v>13000</v>
      </c>
    </row>
    <row r="141" spans="1:8" ht="110.25">
      <c r="A141" s="12" t="s">
        <v>171</v>
      </c>
      <c r="B141" s="13" t="s">
        <v>253</v>
      </c>
      <c r="C141" s="14" t="s">
        <v>94</v>
      </c>
      <c r="D141" s="14" t="s">
        <v>30</v>
      </c>
      <c r="E141" s="14" t="s">
        <v>95</v>
      </c>
      <c r="F141" s="16">
        <v>54240.9</v>
      </c>
      <c r="G141" s="16">
        <v>54240.9</v>
      </c>
      <c r="H141" s="16">
        <v>54240.9</v>
      </c>
    </row>
    <row r="142" spans="1:8" ht="84" customHeight="1">
      <c r="A142" s="9" t="s">
        <v>218</v>
      </c>
      <c r="B142" s="10" t="s">
        <v>97</v>
      </c>
      <c r="C142" s="8" t="s">
        <v>0</v>
      </c>
      <c r="D142" s="8" t="s">
        <v>0</v>
      </c>
      <c r="E142" s="8" t="s">
        <v>0</v>
      </c>
      <c r="F142" s="15">
        <v>48502.8</v>
      </c>
      <c r="G142" s="15">
        <v>44727.264219999997</v>
      </c>
      <c r="H142" s="15">
        <v>44693.856549999997</v>
      </c>
    </row>
    <row r="143" spans="1:8" ht="72" customHeight="1">
      <c r="A143" s="12" t="s">
        <v>185</v>
      </c>
      <c r="B143" s="13" t="s">
        <v>186</v>
      </c>
      <c r="C143" s="14" t="s">
        <v>47</v>
      </c>
      <c r="D143" s="14" t="s">
        <v>14</v>
      </c>
      <c r="E143" s="14" t="s">
        <v>100</v>
      </c>
      <c r="F143" s="16">
        <v>35719.800000000003</v>
      </c>
      <c r="G143" s="16">
        <v>31944.359219999998</v>
      </c>
      <c r="H143" s="16">
        <v>31944.359219999998</v>
      </c>
    </row>
    <row r="144" spans="1:8" ht="73.5" customHeight="1">
      <c r="A144" s="12" t="s">
        <v>185</v>
      </c>
      <c r="B144" s="13" t="s">
        <v>186</v>
      </c>
      <c r="C144" s="14" t="s">
        <v>68</v>
      </c>
      <c r="D144" s="14" t="s">
        <v>30</v>
      </c>
      <c r="E144" s="14" t="s">
        <v>100</v>
      </c>
      <c r="F144" s="16">
        <v>2307.4</v>
      </c>
      <c r="G144" s="16">
        <v>2307.3649999999998</v>
      </c>
      <c r="H144" s="16">
        <v>2307.3643299999999</v>
      </c>
    </row>
    <row r="145" spans="1:8" ht="73.5" customHeight="1">
      <c r="A145" s="12" t="s">
        <v>185</v>
      </c>
      <c r="B145" s="13" t="s">
        <v>186</v>
      </c>
      <c r="C145" s="14" t="s">
        <v>68</v>
      </c>
      <c r="D145" s="14" t="s">
        <v>14</v>
      </c>
      <c r="E145" s="14" t="s">
        <v>100</v>
      </c>
      <c r="F145" s="16">
        <v>2292.4</v>
      </c>
      <c r="G145" s="16">
        <v>2292.3850000000002</v>
      </c>
      <c r="H145" s="16">
        <v>2291.558</v>
      </c>
    </row>
    <row r="146" spans="1:8" ht="70.5" customHeight="1">
      <c r="A146" s="12" t="s">
        <v>185</v>
      </c>
      <c r="B146" s="13" t="s">
        <v>186</v>
      </c>
      <c r="C146" s="14" t="s">
        <v>44</v>
      </c>
      <c r="D146" s="14" t="s">
        <v>16</v>
      </c>
      <c r="E146" s="14" t="s">
        <v>100</v>
      </c>
      <c r="F146" s="16">
        <v>4643.8999999999996</v>
      </c>
      <c r="G146" s="16">
        <v>4643.8549999999996</v>
      </c>
      <c r="H146" s="16">
        <v>4611.2749999999996</v>
      </c>
    </row>
    <row r="147" spans="1:8" ht="73.5" customHeight="1">
      <c r="A147" s="12" t="s">
        <v>185</v>
      </c>
      <c r="B147" s="13" t="s">
        <v>186</v>
      </c>
      <c r="C147" s="14" t="s">
        <v>44</v>
      </c>
      <c r="D147" s="14" t="s">
        <v>17</v>
      </c>
      <c r="E147" s="14" t="s">
        <v>100</v>
      </c>
      <c r="F147" s="16">
        <v>2989.3</v>
      </c>
      <c r="G147" s="16">
        <v>2989.3</v>
      </c>
      <c r="H147" s="16">
        <v>2989.3</v>
      </c>
    </row>
    <row r="148" spans="1:8" ht="73.5" customHeight="1">
      <c r="A148" s="12" t="s">
        <v>185</v>
      </c>
      <c r="B148" s="13" t="s">
        <v>186</v>
      </c>
      <c r="C148" s="14" t="s">
        <v>94</v>
      </c>
      <c r="D148" s="14" t="s">
        <v>30</v>
      </c>
      <c r="E148" s="14" t="s">
        <v>100</v>
      </c>
      <c r="F148" s="16">
        <v>550</v>
      </c>
      <c r="G148" s="16">
        <v>550</v>
      </c>
      <c r="H148" s="16">
        <v>550</v>
      </c>
    </row>
    <row r="149" spans="1:8" ht="68.25" customHeight="1">
      <c r="A149" s="9" t="s">
        <v>221</v>
      </c>
      <c r="B149" s="10" t="s">
        <v>116</v>
      </c>
      <c r="C149" s="8" t="s">
        <v>0</v>
      </c>
      <c r="D149" s="8" t="s">
        <v>0</v>
      </c>
      <c r="E149" s="8" t="s">
        <v>0</v>
      </c>
      <c r="F149" s="15">
        <v>229351.1</v>
      </c>
      <c r="G149" s="15">
        <v>199206.89593</v>
      </c>
      <c r="H149" s="15">
        <v>187064.63043000002</v>
      </c>
    </row>
    <row r="150" spans="1:8" ht="102.75" customHeight="1">
      <c r="A150" s="12" t="s">
        <v>171</v>
      </c>
      <c r="B150" s="13" t="s">
        <v>187</v>
      </c>
      <c r="C150" s="14" t="s">
        <v>47</v>
      </c>
      <c r="D150" s="14" t="s">
        <v>14</v>
      </c>
      <c r="E150" s="14" t="s">
        <v>111</v>
      </c>
      <c r="F150" s="16">
        <v>105692.4</v>
      </c>
      <c r="G150" s="16">
        <v>75549.631079999992</v>
      </c>
      <c r="H150" s="16">
        <v>75414.200660000002</v>
      </c>
    </row>
    <row r="151" spans="1:8" ht="120.75" customHeight="1">
      <c r="A151" s="12" t="s">
        <v>176</v>
      </c>
      <c r="B151" s="13" t="s">
        <v>188</v>
      </c>
      <c r="C151" s="14" t="s">
        <v>47</v>
      </c>
      <c r="D151" s="14" t="s">
        <v>14</v>
      </c>
      <c r="E151" s="14" t="s">
        <v>111</v>
      </c>
      <c r="F151" s="16">
        <v>63.1</v>
      </c>
      <c r="G151" s="16">
        <v>61.674849999999999</v>
      </c>
      <c r="H151" s="16">
        <v>60.305050000000001</v>
      </c>
    </row>
    <row r="152" spans="1:8" ht="98.25" customHeight="1">
      <c r="A152" s="12" t="s">
        <v>189</v>
      </c>
      <c r="B152" s="13" t="s">
        <v>190</v>
      </c>
      <c r="C152" s="14" t="s">
        <v>47</v>
      </c>
      <c r="D152" s="14" t="s">
        <v>14</v>
      </c>
      <c r="E152" s="14" t="s">
        <v>111</v>
      </c>
      <c r="F152" s="16">
        <v>103600</v>
      </c>
      <c r="G152" s="16">
        <v>103600</v>
      </c>
      <c r="H152" s="16">
        <v>103600</v>
      </c>
    </row>
    <row r="153" spans="1:8" ht="100.5" customHeight="1">
      <c r="A153" s="12" t="s">
        <v>254</v>
      </c>
      <c r="B153" s="13" t="s">
        <v>255</v>
      </c>
      <c r="C153" s="14" t="s">
        <v>47</v>
      </c>
      <c r="D153" s="14" t="s">
        <v>14</v>
      </c>
      <c r="E153" s="14" t="s">
        <v>111</v>
      </c>
      <c r="F153" s="16">
        <v>19995.599999999999</v>
      </c>
      <c r="G153" s="16">
        <v>19995.59</v>
      </c>
      <c r="H153" s="16">
        <v>7990.1247199999998</v>
      </c>
    </row>
    <row r="154" spans="1:8" ht="22.5" customHeight="1">
      <c r="A154" s="9" t="s">
        <v>31</v>
      </c>
      <c r="B154" s="10" t="s">
        <v>32</v>
      </c>
      <c r="C154" s="8" t="s">
        <v>0</v>
      </c>
      <c r="D154" s="8" t="s">
        <v>0</v>
      </c>
      <c r="E154" s="8" t="s">
        <v>0</v>
      </c>
      <c r="F154" s="15">
        <v>329575.3</v>
      </c>
      <c r="G154" s="17">
        <v>735306.54613000003</v>
      </c>
      <c r="H154" s="17">
        <v>718025.69814999995</v>
      </c>
    </row>
    <row r="155" spans="1:8" ht="86.25" customHeight="1">
      <c r="A155" s="12" t="s">
        <v>256</v>
      </c>
      <c r="B155" s="13" t="s">
        <v>257</v>
      </c>
      <c r="C155" s="14" t="s">
        <v>16</v>
      </c>
      <c r="D155" s="14" t="s">
        <v>59</v>
      </c>
      <c r="E155" s="14" t="s">
        <v>93</v>
      </c>
      <c r="F155" s="16">
        <v>5000</v>
      </c>
      <c r="G155" s="16">
        <v>5000</v>
      </c>
      <c r="H155" s="16">
        <v>5000</v>
      </c>
    </row>
    <row r="156" spans="1:8" ht="82.5" customHeight="1">
      <c r="A156" s="12" t="s">
        <v>266</v>
      </c>
      <c r="B156" s="13" t="s">
        <v>267</v>
      </c>
      <c r="C156" s="14" t="s">
        <v>24</v>
      </c>
      <c r="D156" s="14" t="s">
        <v>14</v>
      </c>
      <c r="E156" s="14" t="s">
        <v>93</v>
      </c>
      <c r="F156" s="16">
        <v>0</v>
      </c>
      <c r="G156" s="16">
        <v>391758.69799999997</v>
      </c>
      <c r="H156" s="16">
        <v>391029.93669999996</v>
      </c>
    </row>
    <row r="157" spans="1:8" ht="120" customHeight="1">
      <c r="A157" s="12" t="s">
        <v>258</v>
      </c>
      <c r="B157" s="13" t="s">
        <v>259</v>
      </c>
      <c r="C157" s="14" t="s">
        <v>24</v>
      </c>
      <c r="D157" s="14" t="s">
        <v>14</v>
      </c>
      <c r="E157" s="14" t="s">
        <v>93</v>
      </c>
      <c r="F157" s="16">
        <v>297024.59999999998</v>
      </c>
      <c r="G157" s="16">
        <v>297024.62199999997</v>
      </c>
      <c r="H157" s="16">
        <v>286002.97670999996</v>
      </c>
    </row>
    <row r="158" spans="1:8" ht="52.5" customHeight="1">
      <c r="A158" s="12" t="s">
        <v>191</v>
      </c>
      <c r="B158" s="13" t="s">
        <v>192</v>
      </c>
      <c r="C158" s="14" t="s">
        <v>24</v>
      </c>
      <c r="D158" s="14" t="s">
        <v>14</v>
      </c>
      <c r="E158" s="14" t="s">
        <v>260</v>
      </c>
      <c r="F158" s="16">
        <v>660.1</v>
      </c>
      <c r="G158" s="16">
        <v>660.13900000000001</v>
      </c>
      <c r="H158" s="16">
        <v>660.13900000000001</v>
      </c>
    </row>
    <row r="159" spans="1:8" ht="69.75" customHeight="1">
      <c r="A159" s="12" t="s">
        <v>193</v>
      </c>
      <c r="B159" s="13" t="s">
        <v>194</v>
      </c>
      <c r="C159" s="14" t="s">
        <v>14</v>
      </c>
      <c r="D159" s="14" t="s">
        <v>62</v>
      </c>
      <c r="E159" s="14" t="s">
        <v>195</v>
      </c>
      <c r="F159" s="16">
        <v>763.6</v>
      </c>
      <c r="G159" s="16">
        <v>5072.6804400000001</v>
      </c>
      <c r="H159" s="16">
        <v>5072.6804400000001</v>
      </c>
    </row>
    <row r="160" spans="1:8" ht="50.25" customHeight="1">
      <c r="A160" s="12" t="s">
        <v>191</v>
      </c>
      <c r="B160" s="13" t="s">
        <v>192</v>
      </c>
      <c r="C160" s="14" t="s">
        <v>24</v>
      </c>
      <c r="D160" s="14" t="s">
        <v>14</v>
      </c>
      <c r="E160" s="14" t="s">
        <v>195</v>
      </c>
      <c r="F160" s="16">
        <v>10947.9</v>
      </c>
      <c r="G160" s="16">
        <v>14936.661679999999</v>
      </c>
      <c r="H160" s="16">
        <v>13714.453680000001</v>
      </c>
    </row>
    <row r="161" spans="1:8" ht="51" customHeight="1">
      <c r="A161" s="12" t="s">
        <v>191</v>
      </c>
      <c r="B161" s="13" t="s">
        <v>192</v>
      </c>
      <c r="C161" s="14" t="s">
        <v>24</v>
      </c>
      <c r="D161" s="14" t="s">
        <v>14</v>
      </c>
      <c r="E161" s="14" t="s">
        <v>69</v>
      </c>
      <c r="F161" s="16">
        <v>11693.8</v>
      </c>
      <c r="G161" s="16">
        <v>16671.300999999999</v>
      </c>
      <c r="H161" s="16">
        <v>12453.23991</v>
      </c>
    </row>
    <row r="162" spans="1:8" ht="52.5" customHeight="1">
      <c r="A162" s="12" t="s">
        <v>191</v>
      </c>
      <c r="B162" s="13" t="s">
        <v>192</v>
      </c>
      <c r="C162" s="14" t="s">
        <v>24</v>
      </c>
      <c r="D162" s="14" t="s">
        <v>14</v>
      </c>
      <c r="E162" s="14" t="s">
        <v>96</v>
      </c>
      <c r="F162" s="16">
        <v>702</v>
      </c>
      <c r="G162" s="16">
        <v>701.952</v>
      </c>
      <c r="H162" s="16">
        <v>701.952</v>
      </c>
    </row>
    <row r="163" spans="1:8" ht="53.25" customHeight="1">
      <c r="A163" s="12" t="s">
        <v>191</v>
      </c>
      <c r="B163" s="13" t="s">
        <v>192</v>
      </c>
      <c r="C163" s="14" t="s">
        <v>24</v>
      </c>
      <c r="D163" s="14" t="s">
        <v>14</v>
      </c>
      <c r="E163" s="14" t="s">
        <v>130</v>
      </c>
      <c r="F163" s="16">
        <v>2783.3</v>
      </c>
      <c r="G163" s="16">
        <v>3480.4920099999999</v>
      </c>
      <c r="H163" s="16">
        <v>3390.3197099999998</v>
      </c>
    </row>
    <row r="164" spans="1:8" ht="21.75" customHeight="1">
      <c r="A164" s="11" t="s">
        <v>18</v>
      </c>
      <c r="B164" s="7" t="s">
        <v>0</v>
      </c>
      <c r="C164" s="7" t="s">
        <v>0</v>
      </c>
      <c r="D164" s="7" t="s">
        <v>0</v>
      </c>
      <c r="E164" s="7" t="s">
        <v>0</v>
      </c>
      <c r="F164" s="15">
        <f>F6+F14+F117+F84</f>
        <v>27837436.399999999</v>
      </c>
      <c r="G164" s="15">
        <f>G6+G14+G117+G84</f>
        <v>28723093.90038</v>
      </c>
      <c r="H164" s="15">
        <f>H6+H14+H117+H84</f>
        <v>28152812.797349997</v>
      </c>
    </row>
    <row r="166" spans="1:8">
      <c r="F166" s="6">
        <v>27837436.399999999</v>
      </c>
    </row>
  </sheetData>
  <autoFilter ref="A4:H164"/>
  <mergeCells count="3">
    <mergeCell ref="A3:F3"/>
    <mergeCell ref="A1:H1"/>
    <mergeCell ref="G3:H3"/>
  </mergeCells>
  <pageMargins left="0.39370078740157483" right="0.19685039370078741" top="0.59055118110236227" bottom="0.78740157480314965" header="0.11811023622047245" footer="0.31496062992125984"/>
  <pageSetup paperSize="9" scale="86" orientation="portrait" r:id="rId1"/>
  <headerFooter differentFirst="1" scaleWithDoc="0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ВСеменова</dc:creator>
  <cp:lastModifiedBy>ВСеменова</cp:lastModifiedBy>
  <cp:lastPrinted>2021-03-25T07:01:12Z</cp:lastPrinted>
  <dcterms:created xsi:type="dcterms:W3CDTF">2020-01-24T03:16:34Z</dcterms:created>
  <dcterms:modified xsi:type="dcterms:W3CDTF">2021-04-15T00:33:18Z</dcterms:modified>
</cp:coreProperties>
</file>